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КП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DAT1">#REF!</definedName>
    <definedName name="___DAT10">#REF!</definedName>
    <definedName name="___DAT1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ost1" localSheetId="0">[1]Исходные!$D$15</definedName>
    <definedName name="___ost1">[2]Исходные!$D$15</definedName>
    <definedName name="___SHR1">"'file:///K:/EXTASK/G96/money.xls'#$Настройка.$#REF!$#REF!"</definedName>
    <definedName name="___SHR2">"'file:///K:/EXTASK/G96/money.xls'#$Настройка.$#REF!$#REF!"</definedName>
    <definedName name="___tax1">"$#REF!.$#REF!$#REF!"</definedName>
    <definedName name="___tax2">"$#REF!.$#REF!$#REF!"</definedName>
    <definedName name="___tax3">"$#REF!.$#REF!$#REF!"</definedName>
    <definedName name="___tax4">"$#REF!.$#REF!$#REF!"</definedName>
    <definedName name="__123Graph" hidden="1">[3]RSOILBAL!#REF!</definedName>
    <definedName name="__123Graph_A" hidden="1">[4]EKDEB90!#REF!</definedName>
    <definedName name="__123Graph_ACRPIE90" hidden="1">[5]RSOILBAL!#REF!</definedName>
    <definedName name="__123Graph_ACRPIE91" hidden="1">[5]RSOILBAL!#REF!</definedName>
    <definedName name="__123Graph_ACRPIE92" hidden="1">[5]RSOILBAL!#REF!</definedName>
    <definedName name="__123Graph_ACRPIE93" hidden="1">[5]RSOILBAL!#REF!</definedName>
    <definedName name="__123Graph_AGraph1" hidden="1">[4]EKDEB90!#REF!</definedName>
    <definedName name="__123Graph_LBL_A" hidden="1">[5]RSOILBAL!#REF!</definedName>
    <definedName name="__123Graph_LBL_ACRPIE90" hidden="1">[5]RSOILBAL!#REF!</definedName>
    <definedName name="__123Graph_LBL_ACRPIE91" hidden="1">[5]RSOILBAL!#REF!</definedName>
    <definedName name="__123Graph_LBL_ACRPIE92" hidden="1">[5]RSOILBAL!#REF!</definedName>
    <definedName name="__123Graph_LBL_ACRPIE93" hidden="1">[5]RSOILBAL!#REF!</definedName>
    <definedName name="__A3" hidden="1">{#N/A,#N/A,FALSE,"earnings"}</definedName>
    <definedName name="__A4" hidden="1">{#N/A,#N/A,FALSE,"earnings"}</definedName>
    <definedName name="__A6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__A7" hidden="1">{"Calenquart",#N/A,FALSE,"Remedy-model";"fiscquarter",#N/A,FALSE,"Remedy-model"}</definedName>
    <definedName name="__A8" hidden="1">{#N/A,#N/A,FALSE,"earnings"}</definedName>
    <definedName name="__A9" hidden="1">{#N/A,#N/A,FALSE,"earnings"}</definedName>
    <definedName name="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DAT1">#REF!</definedName>
    <definedName name="__DAT10">#REF!</definedName>
    <definedName name="__DAT11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ost1" localSheetId="0">[6]Исходные!$D$15</definedName>
    <definedName name="__ost1">[2]Исходные!$D$15</definedName>
    <definedName name="__SHR1">"'file:///K:/EXTASK/G96/money.xls'#$Настройка.$#REF!$#REF!"</definedName>
    <definedName name="__SHR2">"'file:///K:/EXTASK/G96/money.xls'#$Настройка.$#REF!$#REF!"</definedName>
    <definedName name="__tax1">"$#REF!.$#REF!$#REF!"</definedName>
    <definedName name="__tax2">"$#REF!.$#REF!$#REF!"</definedName>
    <definedName name="__tax3">"$#REF!.$#REF!$#REF!"</definedName>
    <definedName name="__tax4">"$#REF!.$#REF!$#REF!"</definedName>
    <definedName name="_140">#REF!</definedName>
    <definedName name="_1510_03_____1520_03___1530_03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Key1" hidden="1">#REF!</definedName>
    <definedName name="_Order1" hidden="1">255</definedName>
    <definedName name="_ost1" localSheetId="0">[6]Исходные!$D$15</definedName>
    <definedName name="_ost1">[2]Исходные!$D$15</definedName>
    <definedName name="_SHR1">"'file:///K:/EXTASK/G96/money.xls'#$Настройка.$#REF!$#REF!"</definedName>
    <definedName name="_SHR2">"'file:///K:/EXTASK/G96/money.xls'#$Настройка.$#REF!$#REF!"</definedName>
    <definedName name="_Sort" hidden="1">#REF!</definedName>
    <definedName name="_Table2_In1" hidden="1">#N/A</definedName>
    <definedName name="_Table2_In2" hidden="1">#N/A</definedName>
    <definedName name="_Table2_Out" hidden="1">#N/A</definedName>
    <definedName name="_Table3_In2" hidden="1">#N/A</definedName>
    <definedName name="_tax1">"$#REF!.$#REF!$#REF!"</definedName>
    <definedName name="_tax2">"$#REF!.$#REF!$#REF!"</definedName>
    <definedName name="_tax3">"$#REF!.$#REF!$#REF!"</definedName>
    <definedName name="_tax4">"$#REF!.$#REF!$#REF!"</definedName>
    <definedName name="_xlnm._FilterDatabase" localSheetId="0" hidden="1">КП!$A$9:$DY$51</definedName>
    <definedName name="_xlnm._FilterDatabase" hidden="1">#REF!</definedName>
    <definedName name="AccessDatabase" hidden="1">"C:\Мои документы\Базовая сводная обязательств1.mdb"</definedName>
    <definedName name="anscount" hidden="1">1</definedName>
    <definedName name="asd" localSheetId="0" hidden="1">{"Input",#N/A,TRUE,"Control";"Summary",#N/A,TRUE,"Control";"NCF",#N/A,TRUE,"Control"}</definedName>
    <definedName name="asd" hidden="1">{"Input",#N/A,TRUE,"Control";"Summary",#N/A,TRUE,"Control";"NCF",#N/A,TRUE,"Control"}</definedName>
    <definedName name="Base1">[7]Настройка!$G$24</definedName>
    <definedName name="Base2">[7]Настройка!$G$25</definedName>
    <definedName name="Base3">[7]Настройка!$G$26</definedName>
    <definedName name="Base4">[7]Настройка!$G$27</definedName>
    <definedName name="Base5">[7]Настройка!$G$28</definedName>
    <definedName name="be" localSheetId="0">'[8]Форд Фокус'!$Y$10</definedName>
    <definedName name="be">'[9]Форд Фокус'!$Y$10</definedName>
    <definedName name="BookInc">[10]Main!#REF!</definedName>
    <definedName name="boxes">"$#REF!.$#REF!$#REF!:$#REF!$#REF!"</definedName>
    <definedName name="button_area_1">"$#REF!.$A$5:$H$11"</definedName>
    <definedName name="CC">"'file:///K:/EXTASK/G96/money.xls'#$Настройка.$#REF!$#REF!:$#REF!$#REF!"</definedName>
    <definedName name="CCT">"$#REF!.$#REF!$#REF!"</definedName>
    <definedName name="CDB">[7]Настройка!$E$46</definedName>
    <definedName name="celltips_area">"$#REF!.$A$28:$E$52"</definedName>
    <definedName name="ClearForm">[11]DMTR_BP_01!$E$10:$G$13,[11]DMTR_BP_01!$I$10:$J$13,[11]DMTR_BP_01!$E$16:$G$17,[11]DMTR_BP_01!$I$16:$J$17,[11]DMTR_BP_01!$E$20:$G$23,[11]DMTR_BP_01!$I$20:$J$23,[11]DMTR_BP_01!$E$28:$G$33,[11]DMTR_BP_01!$I$28:$J$33</definedName>
    <definedName name="ClearForm1">[11]DMTR_BP_01!$G$56:$K$59</definedName>
    <definedName name="Control">[10]Main!#REF!</definedName>
    <definedName name="CS">[7]Настройка!$E$47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1" localSheetId="0">[12]Лист1!#REF!</definedName>
    <definedName name="DATA1">[13]Лист1!#REF!</definedName>
    <definedName name="DATA10" localSheetId="0">[12]Лист1!#REF!</definedName>
    <definedName name="DATA10">[13]Лист1!#REF!</definedName>
    <definedName name="DATA100" localSheetId="0">[12]Лист1!#REF!</definedName>
    <definedName name="DATA100">[13]Лист1!#REF!</definedName>
    <definedName name="DATA101" localSheetId="0">[12]Лист1!#REF!</definedName>
    <definedName name="DATA101">[13]Лист1!#REF!</definedName>
    <definedName name="DATA102" localSheetId="0">[12]Лист1!#REF!</definedName>
    <definedName name="DATA102">[13]Лист1!#REF!</definedName>
    <definedName name="DATA103" localSheetId="0">[12]Лист1!#REF!</definedName>
    <definedName name="DATA103">[13]Лист1!#REF!</definedName>
    <definedName name="DATA104" localSheetId="0">[12]Лист1!#REF!</definedName>
    <definedName name="DATA104">[13]Лист1!#REF!</definedName>
    <definedName name="DATA105" localSheetId="0">[12]Лист1!#REF!</definedName>
    <definedName name="DATA105">[13]Лист1!#REF!</definedName>
    <definedName name="DATA106" localSheetId="0">[12]Лист1!#REF!</definedName>
    <definedName name="DATA106">[13]Лист1!#REF!</definedName>
    <definedName name="DATA107" localSheetId="0">[12]Лист1!#REF!</definedName>
    <definedName name="DATA107">[13]Лист1!#REF!</definedName>
    <definedName name="DATA11" localSheetId="0">[12]Лист1!#REF!</definedName>
    <definedName name="DATA11">[13]Лист1!#REF!</definedName>
    <definedName name="DATA110" localSheetId="0">[12]Лист1!#REF!</definedName>
    <definedName name="DATA110">[13]Лист1!#REF!</definedName>
    <definedName name="DATA111" localSheetId="0">[12]Лист1!#REF!</definedName>
    <definedName name="DATA111">[13]Лист1!#REF!</definedName>
    <definedName name="DATA112" localSheetId="0">[12]Лист1!#REF!</definedName>
    <definedName name="DATA112">[13]Лист1!#REF!</definedName>
    <definedName name="DATA113" localSheetId="0">[12]Лист1!#REF!</definedName>
    <definedName name="DATA113">[13]Лист1!#REF!</definedName>
    <definedName name="DATA114" localSheetId="0">[12]Лист1!#REF!</definedName>
    <definedName name="DATA114">[13]Лист1!#REF!</definedName>
    <definedName name="DATA115" localSheetId="0">[12]Лист1!#REF!</definedName>
    <definedName name="DATA115">[13]Лист1!#REF!</definedName>
    <definedName name="DATA116" localSheetId="0">[12]Лист1!#REF!</definedName>
    <definedName name="DATA116">[13]Лист1!#REF!</definedName>
    <definedName name="DATA117" localSheetId="0">[12]Лист1!#REF!</definedName>
    <definedName name="DATA117">[13]Лист1!#REF!</definedName>
    <definedName name="DATA118" localSheetId="0">[12]Лист1!#REF!</definedName>
    <definedName name="DATA118">[13]Лист1!#REF!</definedName>
    <definedName name="DATA12" localSheetId="0">[12]Лист1!#REF!</definedName>
    <definedName name="DATA12">[13]Лист1!#REF!</definedName>
    <definedName name="DATA120" localSheetId="0">[12]Лист1!#REF!</definedName>
    <definedName name="DATA120">[13]Лист1!#REF!</definedName>
    <definedName name="DATA121" localSheetId="0">[12]Лист1!#REF!</definedName>
    <definedName name="DATA121">[13]Лист1!#REF!</definedName>
    <definedName name="DATA122" localSheetId="0">[12]Лист1!#REF!</definedName>
    <definedName name="DATA122">[13]Лист1!#REF!</definedName>
    <definedName name="DATA123" localSheetId="0">[12]Лист1!#REF!</definedName>
    <definedName name="DATA123">[13]Лист1!#REF!</definedName>
    <definedName name="DATA124" localSheetId="0">[12]Лист1!#REF!</definedName>
    <definedName name="DATA124">[13]Лист1!#REF!</definedName>
    <definedName name="DATA125" localSheetId="0">[12]Лист1!#REF!</definedName>
    <definedName name="DATA125">[13]Лист1!#REF!</definedName>
    <definedName name="DATA126" localSheetId="0">[12]Лист1!#REF!</definedName>
    <definedName name="DATA126">[13]Лист1!#REF!</definedName>
    <definedName name="DATA127" localSheetId="0">[12]Лист1!#REF!</definedName>
    <definedName name="DATA127">[13]Лист1!#REF!</definedName>
    <definedName name="DATA128" localSheetId="0">[12]Лист1!#REF!</definedName>
    <definedName name="DATA128">[13]Лист1!#REF!</definedName>
    <definedName name="DATA129" localSheetId="0">[12]Лист1!#REF!</definedName>
    <definedName name="DATA129">[13]Лист1!#REF!</definedName>
    <definedName name="DATA13" localSheetId="0">[12]Лист1!#REF!</definedName>
    <definedName name="DATA13">[13]Лист1!#REF!</definedName>
    <definedName name="DATA131" localSheetId="0">[12]Лист1!#REF!</definedName>
    <definedName name="DATA131">[13]Лист1!#REF!</definedName>
    <definedName name="DATA132" localSheetId="0">[12]Лист1!#REF!</definedName>
    <definedName name="DATA132">[13]Лист1!#REF!</definedName>
    <definedName name="DATA133" localSheetId="0">[12]Лист1!#REF!</definedName>
    <definedName name="DATA133">[13]Лист1!#REF!</definedName>
    <definedName name="DATA134" localSheetId="0">[12]Лист1!#REF!</definedName>
    <definedName name="DATA134">[13]Лист1!#REF!</definedName>
    <definedName name="DATA135" localSheetId="0">[12]Лист1!#REF!</definedName>
    <definedName name="DATA135">[13]Лист1!#REF!</definedName>
    <definedName name="DATA136" localSheetId="0">[12]Лист1!#REF!</definedName>
    <definedName name="DATA136">[13]Лист1!#REF!</definedName>
    <definedName name="DATA138" localSheetId="0">[12]Лист1!#REF!</definedName>
    <definedName name="DATA138">[13]Лист1!#REF!</definedName>
    <definedName name="DATA139" localSheetId="0">[12]Лист1!#REF!</definedName>
    <definedName name="DATA139">[13]Лист1!#REF!</definedName>
    <definedName name="DATA14" localSheetId="0">[12]Лист1!#REF!</definedName>
    <definedName name="DATA14">[13]Лист1!#REF!</definedName>
    <definedName name="DATA140" localSheetId="0">[12]Лист1!#REF!</definedName>
    <definedName name="DATA140">[13]Лист1!#REF!</definedName>
    <definedName name="DATA142" localSheetId="0">[12]Лист1!#REF!</definedName>
    <definedName name="DATA142">[13]Лист1!#REF!</definedName>
    <definedName name="DATA143" localSheetId="0">[12]Лист1!#REF!</definedName>
    <definedName name="DATA143">[13]Лист1!#REF!</definedName>
    <definedName name="DATA144" localSheetId="0">[12]Лист1!#REF!</definedName>
    <definedName name="DATA144">[13]Лист1!#REF!</definedName>
    <definedName name="DATA145" localSheetId="0">[12]Лист1!#REF!</definedName>
    <definedName name="DATA145">[13]Лист1!#REF!</definedName>
    <definedName name="DATA146" localSheetId="0">[12]Лист1!#REF!</definedName>
    <definedName name="DATA146">[13]Лист1!#REF!</definedName>
    <definedName name="DATA148" localSheetId="0">[12]Лист1!#REF!</definedName>
    <definedName name="DATA148">[13]Лист1!#REF!</definedName>
    <definedName name="DATA149" localSheetId="0">[12]Лист1!#REF!</definedName>
    <definedName name="DATA149">[13]Лист1!#REF!</definedName>
    <definedName name="DATA15" localSheetId="0">[12]Лист1!#REF!</definedName>
    <definedName name="DATA15">[13]Лист1!#REF!</definedName>
    <definedName name="DATA150" localSheetId="0">[12]Лист1!#REF!</definedName>
    <definedName name="DATA150">[13]Лист1!#REF!</definedName>
    <definedName name="DATA151" localSheetId="0">[12]Лист1!#REF!</definedName>
    <definedName name="DATA151">[13]Лист1!#REF!</definedName>
    <definedName name="DATA152" localSheetId="0">[12]Лист1!#REF!</definedName>
    <definedName name="DATA152">[13]Лист1!#REF!</definedName>
    <definedName name="DATA153" localSheetId="0">[12]Лист1!#REF!</definedName>
    <definedName name="DATA153">[13]Лист1!#REF!</definedName>
    <definedName name="DATA154" localSheetId="0">[12]Лист1!#REF!</definedName>
    <definedName name="DATA154">[13]Лист1!#REF!</definedName>
    <definedName name="DATA155" localSheetId="0">[12]Лист1!#REF!</definedName>
    <definedName name="DATA155">[13]Лист1!#REF!</definedName>
    <definedName name="DATA157" localSheetId="0">[12]Лист1!#REF!</definedName>
    <definedName name="DATA157">[13]Лист1!#REF!</definedName>
    <definedName name="DATA158" localSheetId="0">[12]Лист1!#REF!</definedName>
    <definedName name="DATA158">[13]Лист1!#REF!</definedName>
    <definedName name="DATA16" localSheetId="0">[12]Лист1!#REF!</definedName>
    <definedName name="DATA16">[13]Лист1!#REF!</definedName>
    <definedName name="DATA17" localSheetId="0">[12]Лист1!#REF!</definedName>
    <definedName name="DATA17">[13]Лист1!#REF!</definedName>
    <definedName name="DATA18" localSheetId="0">[12]Лист1!#REF!</definedName>
    <definedName name="DATA18">[13]Лист1!#REF!</definedName>
    <definedName name="DATA19" localSheetId="0">[12]Лист1!#REF!</definedName>
    <definedName name="DATA19">[13]Лист1!#REF!</definedName>
    <definedName name="DATA2" localSheetId="0">[12]Лист1!#REF!</definedName>
    <definedName name="DATA2">[13]Лист1!#REF!</definedName>
    <definedName name="DATA20" localSheetId="0">[12]Лист1!#REF!</definedName>
    <definedName name="DATA20">[13]Лист1!#REF!</definedName>
    <definedName name="DATA21" localSheetId="0">[12]Лист1!#REF!</definedName>
    <definedName name="DATA21">[13]Лист1!#REF!</definedName>
    <definedName name="DATA22" localSheetId="0">[12]Лист1!#REF!</definedName>
    <definedName name="DATA22">[13]Лист1!#REF!</definedName>
    <definedName name="DATA23" localSheetId="0">[12]Лист1!#REF!</definedName>
    <definedName name="DATA23">[13]Лист1!#REF!</definedName>
    <definedName name="DATA24" localSheetId="0">[12]Лист1!#REF!</definedName>
    <definedName name="DATA24">[13]Лист1!#REF!</definedName>
    <definedName name="DATA25" localSheetId="0">[12]Лист1!#REF!</definedName>
    <definedName name="DATA25">[13]Лист1!#REF!</definedName>
    <definedName name="DATA26" localSheetId="0">[12]Лист1!#REF!</definedName>
    <definedName name="DATA26">[13]Лист1!#REF!</definedName>
    <definedName name="DATA27" localSheetId="0">[12]Лист1!#REF!</definedName>
    <definedName name="DATA27">[13]Лист1!#REF!</definedName>
    <definedName name="DATA28" localSheetId="0">[12]Лист1!#REF!</definedName>
    <definedName name="DATA28">[13]Лист1!#REF!</definedName>
    <definedName name="DATA29" localSheetId="0">[12]Лист1!#REF!</definedName>
    <definedName name="DATA29">[13]Лист1!#REF!</definedName>
    <definedName name="DATA3" localSheetId="0">[12]Лист1!#REF!</definedName>
    <definedName name="DATA3">[13]Лист1!#REF!</definedName>
    <definedName name="DATA30" localSheetId="0">[12]Лист1!#REF!</definedName>
    <definedName name="DATA30">[13]Лист1!#REF!</definedName>
    <definedName name="DATA31" localSheetId="0">[12]Лист1!#REF!</definedName>
    <definedName name="DATA31">[13]Лист1!#REF!</definedName>
    <definedName name="data32">"$#REF!.$#REF!$#REF!"</definedName>
    <definedName name="DATA33" localSheetId="0">[12]Лист1!#REF!</definedName>
    <definedName name="DATA33">[13]Лист1!#REF!</definedName>
    <definedName name="DATA34" localSheetId="0">[12]Лист1!#REF!</definedName>
    <definedName name="DATA34">[13]Лист1!#REF!</definedName>
    <definedName name="DATA35" localSheetId="0">[12]Лист1!#REF!</definedName>
    <definedName name="DATA35">[13]Лист1!#REF!</definedName>
    <definedName name="DATA36" localSheetId="0">[12]Лист1!#REF!</definedName>
    <definedName name="DATA36">[13]Лист1!#REF!</definedName>
    <definedName name="DATA37" localSheetId="0">[12]Лист1!#REF!</definedName>
    <definedName name="DATA37">[13]Лист1!#REF!</definedName>
    <definedName name="DATA38" localSheetId="0">[12]Лист1!#REF!</definedName>
    <definedName name="DATA38">[13]Лист1!#REF!</definedName>
    <definedName name="DATA39" localSheetId="0">[12]Лист1!#REF!</definedName>
    <definedName name="DATA39">[13]Лист1!#REF!</definedName>
    <definedName name="DATA4" localSheetId="0">[12]Лист1!#REF!</definedName>
    <definedName name="DATA4">[13]Лист1!#REF!</definedName>
    <definedName name="DATA40" localSheetId="0">[12]Лист1!#REF!</definedName>
    <definedName name="DATA40">[13]Лист1!#REF!</definedName>
    <definedName name="DATA41" localSheetId="0">[12]Лист1!#REF!</definedName>
    <definedName name="DATA41">[13]Лист1!#REF!</definedName>
    <definedName name="DATA42" localSheetId="0">[12]Лист1!#REF!</definedName>
    <definedName name="DATA42">[13]Лист1!#REF!</definedName>
    <definedName name="DATA43" localSheetId="0">[12]Лист1!#REF!</definedName>
    <definedName name="DATA43">[13]Лист1!#REF!</definedName>
    <definedName name="DATA44" localSheetId="0">[12]Лист1!#REF!</definedName>
    <definedName name="DATA44">[13]Лист1!#REF!</definedName>
    <definedName name="DATA45" localSheetId="0">[12]Лист1!#REF!</definedName>
    <definedName name="DATA45">[13]Лист1!#REF!</definedName>
    <definedName name="DATA46" localSheetId="0">[12]Лист1!#REF!</definedName>
    <definedName name="DATA46">[13]Лист1!#REF!</definedName>
    <definedName name="DATA47" localSheetId="0">[12]Лист1!#REF!</definedName>
    <definedName name="DATA47">[13]Лист1!#REF!</definedName>
    <definedName name="DATA48" localSheetId="0">[12]Лист1!#REF!</definedName>
    <definedName name="DATA48">[13]Лист1!#REF!</definedName>
    <definedName name="DATA49" localSheetId="0">[12]Лист1!#REF!</definedName>
    <definedName name="DATA49">[13]Лист1!#REF!</definedName>
    <definedName name="DATA5" localSheetId="0">[12]Лист1!#REF!</definedName>
    <definedName name="DATA5">[13]Лист1!#REF!</definedName>
    <definedName name="DATA50" localSheetId="0">[12]Лист1!#REF!</definedName>
    <definedName name="DATA50">[13]Лист1!#REF!</definedName>
    <definedName name="DATA51" localSheetId="0">[12]Лист1!#REF!</definedName>
    <definedName name="DATA51">[13]Лист1!#REF!</definedName>
    <definedName name="DATA52" localSheetId="0">[12]Лист1!#REF!</definedName>
    <definedName name="DATA52">[13]Лист1!#REF!</definedName>
    <definedName name="DATA53" localSheetId="0">[12]Лист1!#REF!</definedName>
    <definedName name="DATA53">[13]Лист1!#REF!</definedName>
    <definedName name="DATA54" localSheetId="0">[12]Лист1!#REF!</definedName>
    <definedName name="DATA54">[13]Лист1!#REF!</definedName>
    <definedName name="DATA55" localSheetId="0">[12]Лист1!#REF!</definedName>
    <definedName name="DATA55">[13]Лист1!#REF!</definedName>
    <definedName name="DATA56" localSheetId="0">[12]Лист1!#REF!</definedName>
    <definedName name="DATA56">[13]Лист1!#REF!</definedName>
    <definedName name="DATA57" localSheetId="0">[12]Лист1!#REF!</definedName>
    <definedName name="DATA57">[13]Лист1!#REF!</definedName>
    <definedName name="DATA58" localSheetId="0">[12]Лист1!#REF!</definedName>
    <definedName name="DATA58">[13]Лист1!#REF!</definedName>
    <definedName name="DATA59" localSheetId="0">[12]Лист1!#REF!</definedName>
    <definedName name="DATA59">[13]Лист1!#REF!</definedName>
    <definedName name="DATA6" localSheetId="0">[12]Лист1!#REF!</definedName>
    <definedName name="DATA6">[13]Лист1!#REF!</definedName>
    <definedName name="DATA60" localSheetId="0">[12]Лист1!#REF!</definedName>
    <definedName name="DATA60">[13]Лист1!#REF!</definedName>
    <definedName name="DATA61" localSheetId="0">[12]Лист1!#REF!</definedName>
    <definedName name="DATA61">[13]Лист1!#REF!</definedName>
    <definedName name="DATA62" localSheetId="0">[12]Лист1!#REF!</definedName>
    <definedName name="DATA62">[13]Лист1!#REF!</definedName>
    <definedName name="DATA63" localSheetId="0">[12]Лист1!#REF!</definedName>
    <definedName name="DATA63">[13]Лист1!#REF!</definedName>
    <definedName name="DATA64" localSheetId="0">[12]Лист1!#REF!</definedName>
    <definedName name="DATA64">[13]Лист1!#REF!</definedName>
    <definedName name="DATA65" localSheetId="0">[12]Лист1!#REF!</definedName>
    <definedName name="DATA65">[13]Лист1!#REF!</definedName>
    <definedName name="DATA66" localSheetId="0">[12]Лист1!#REF!</definedName>
    <definedName name="DATA66">[13]Лист1!#REF!</definedName>
    <definedName name="DATA67" localSheetId="0">[12]Лист1!#REF!</definedName>
    <definedName name="DATA67">[13]Лист1!#REF!</definedName>
    <definedName name="DATA68" localSheetId="0">[12]Лист1!#REF!</definedName>
    <definedName name="DATA68">[13]Лист1!#REF!</definedName>
    <definedName name="DATA69" localSheetId="0">[12]Лист1!#REF!</definedName>
    <definedName name="DATA69">[13]Лист1!#REF!</definedName>
    <definedName name="DATA7" localSheetId="0">[12]Лист1!#REF!</definedName>
    <definedName name="DATA7">[13]Лист1!#REF!</definedName>
    <definedName name="DATA70" localSheetId="0">[12]Лист1!#REF!</definedName>
    <definedName name="DATA70">[13]Лист1!#REF!</definedName>
    <definedName name="DATA71" localSheetId="0">[12]Лист1!#REF!</definedName>
    <definedName name="DATA71">[13]Лист1!#REF!</definedName>
    <definedName name="DATA72" localSheetId="0">[12]Лист1!#REF!</definedName>
    <definedName name="DATA72">[13]Лист1!#REF!</definedName>
    <definedName name="DATA73" localSheetId="0">[12]Лист1!#REF!</definedName>
    <definedName name="DATA73">[13]Лист1!#REF!</definedName>
    <definedName name="DATA74" localSheetId="0">[12]Лист1!#REF!</definedName>
    <definedName name="DATA74">[13]Лист1!#REF!</definedName>
    <definedName name="DATA75" localSheetId="0">[12]Лист1!#REF!</definedName>
    <definedName name="DATA75">[13]Лист1!#REF!</definedName>
    <definedName name="DATA76" localSheetId="0">[12]Лист1!#REF!</definedName>
    <definedName name="DATA76">[13]Лист1!#REF!</definedName>
    <definedName name="DATA77" localSheetId="0">[12]Лист1!#REF!</definedName>
    <definedName name="DATA77">[13]Лист1!#REF!</definedName>
    <definedName name="DATA78" localSheetId="0">[12]Лист1!#REF!</definedName>
    <definedName name="DATA78">[13]Лист1!#REF!</definedName>
    <definedName name="DATA79" localSheetId="0">[12]Лист1!#REF!</definedName>
    <definedName name="DATA79">[13]Лист1!#REF!</definedName>
    <definedName name="DATA8" localSheetId="0">[12]Лист1!#REF!</definedName>
    <definedName name="DATA8">[13]Лист1!#REF!</definedName>
    <definedName name="DATA80" localSheetId="0">[12]Лист1!#REF!</definedName>
    <definedName name="DATA80">[13]Лист1!#REF!</definedName>
    <definedName name="DATA81" localSheetId="0">[12]Лист1!#REF!</definedName>
    <definedName name="DATA81">[13]Лист1!#REF!</definedName>
    <definedName name="DATA82" localSheetId="0">[12]Лист1!#REF!</definedName>
    <definedName name="DATA82">[13]Лист1!#REF!</definedName>
    <definedName name="DATA83" localSheetId="0">[12]Лист1!#REF!</definedName>
    <definedName name="DATA83">[13]Лист1!#REF!</definedName>
    <definedName name="DATA84" localSheetId="0">[12]Лист1!#REF!</definedName>
    <definedName name="DATA84">[13]Лист1!#REF!</definedName>
    <definedName name="DATA85" localSheetId="0">[12]Лист1!#REF!</definedName>
    <definedName name="DATA85">[13]Лист1!#REF!</definedName>
    <definedName name="DATA86" localSheetId="0">[12]Лист1!#REF!</definedName>
    <definedName name="DATA86">[13]Лист1!#REF!</definedName>
    <definedName name="DATA87" localSheetId="0">[12]Лист1!#REF!</definedName>
    <definedName name="DATA87">[13]Лист1!#REF!</definedName>
    <definedName name="DATA88" localSheetId="0">[12]Лист1!#REF!</definedName>
    <definedName name="DATA88">[13]Лист1!#REF!</definedName>
    <definedName name="DATA89" localSheetId="0">[12]Лист1!#REF!</definedName>
    <definedName name="DATA89">[13]Лист1!#REF!</definedName>
    <definedName name="DATA9" localSheetId="0">[12]Лист1!#REF!</definedName>
    <definedName name="DATA9">[13]Лист1!#REF!</definedName>
    <definedName name="DATA90" localSheetId="0">[12]Лист1!#REF!</definedName>
    <definedName name="DATA90">[13]Лист1!#REF!</definedName>
    <definedName name="DATA91" localSheetId="0">[12]Лист1!#REF!</definedName>
    <definedName name="DATA91">[13]Лист1!#REF!</definedName>
    <definedName name="DATA92" localSheetId="0">[12]Лист1!#REF!</definedName>
    <definedName name="DATA92">[13]Лист1!#REF!</definedName>
    <definedName name="DATA93" localSheetId="0">[12]Лист1!#REF!</definedName>
    <definedName name="DATA93">[13]Лист1!#REF!</definedName>
    <definedName name="DATA94" localSheetId="0">[12]Лист1!#REF!</definedName>
    <definedName name="DATA94">[13]Лист1!#REF!</definedName>
    <definedName name="DATA95" localSheetId="0">[12]Лист1!#REF!</definedName>
    <definedName name="DATA95">[13]Лист1!#REF!</definedName>
    <definedName name="DATA96" localSheetId="0">[12]Лист1!#REF!</definedName>
    <definedName name="DATA96">[13]Лист1!#REF!</definedName>
    <definedName name="DATA97" localSheetId="0">[12]Лист1!#REF!</definedName>
    <definedName name="DATA97">[13]Лист1!#REF!</definedName>
    <definedName name="DATA98" localSheetId="0">[12]Лист1!#REF!</definedName>
    <definedName name="DATA98">[13]Лист1!#REF!</definedName>
    <definedName name="DATA99" localSheetId="0">[12]Лист1!#REF!</definedName>
    <definedName name="DATA99">[13]Лист1!#REF!</definedName>
    <definedName name="detail_eng">[14]ExpRpt!#REF!</definedName>
    <definedName name="detail_rus">[14]ExpRpt!#REF!</definedName>
    <definedName name="dflt1">"'file:///K:/EXTASK/G96/money.xls'#$Настройка.$#REF!$#REF!"</definedName>
    <definedName name="dflt2">"'file:///K:/EXTASK/G96/money.xls'#$Настройка.$#REF!$#REF!"</definedName>
    <definedName name="dflt3">"'file:///K:/EXTASK/G96/money.xls'#$Настройка.$#REF!$#REF!"</definedName>
    <definedName name="dflt4">"'file:///K:/EXTASK/G96/money.xls'#$Настройка.$#REF!$#REF!"</definedName>
    <definedName name="dflt5">"'file:///K:/EXTASK/G96/money.xls'#$Настройка.$#REF!$#REF!"</definedName>
    <definedName name="dflt6">"'file:///K:/EXTASK/G96/money.xls'#$Настройка.$#REF!$#REF!"</definedName>
    <definedName name="dflt7">"'file:///K:/EXTASK/G96/money.xls'#$Настройка.$#REF!$#REF!"</definedName>
    <definedName name="display_area_1">[7]Настройка!$C$3:$I$40</definedName>
    <definedName name="display_area_2">"$#REF!.$C$3:$O$25"</definedName>
    <definedName name="DivIncShr">[10]Main!#REF!</definedName>
    <definedName name="dPath">[7]Настройка!$E$24</definedName>
    <definedName name="dPath1">[7]Настройка!$E$25</definedName>
    <definedName name="EBIT">[15]Calculations!$D$100</definedName>
    <definedName name="EBITDA">[15]Calculations!$D$95</definedName>
    <definedName name="EPR_Data">[10]Main!#REF!</definedName>
    <definedName name="ev.Calculation" hidden="1">-4135</definedName>
    <definedName name="ev.Initialized" hidden="1">FALSE</definedName>
    <definedName name="Excel_BuiltIn_Print_Area_1" localSheetId="0">#REF!</definedName>
    <definedName name="Excel_BuiltIn_Print_Area_1">#REF!</definedName>
    <definedName name="FileName">[10]Main!#REF!</definedName>
    <definedName name="finich">"$#REF!.$D$19"</definedName>
    <definedName name="finich1">"$#REF!.$#REF!$#REF!"</definedName>
    <definedName name="finich2">"$#REF!.$#REF!$#REF!"</definedName>
    <definedName name="finish">"$#REF!.$#REF!$#REF!"</definedName>
    <definedName name="finish1">"$#REF!.$D$16"</definedName>
    <definedName name="Fiscal">[10]Main!#REF!</definedName>
    <definedName name="Form01">[11]DMTR_BP_01!$A$7:$N$39</definedName>
    <definedName name="Form02">[11]DMTR_BP_01!$A$54:$N$59</definedName>
    <definedName name="Format" localSheetId="0">#REF!</definedName>
    <definedName name="Format">#REF!</definedName>
    <definedName name="GFHDFG">#REF!</definedName>
    <definedName name="GoAssetChart" localSheetId="0">display_area_2</definedName>
    <definedName name="GoAssetChart">display_area_2</definedName>
    <definedName name="GoAssetChart___0" localSheetId="0">dPath</definedName>
    <definedName name="GoAssetChart___0">dPath</definedName>
    <definedName name="GoBack" localSheetId="0">dPath1</definedName>
    <definedName name="GoBack">dPath1</definedName>
    <definedName name="GoBack___0" localSheetId="0">finich</definedName>
    <definedName name="GoBack___0">finich</definedName>
    <definedName name="GoBalanceSheet" localSheetId="0">finich1</definedName>
    <definedName name="GoBalanceSheet">finich1</definedName>
    <definedName name="GoBalanceSheet___0" localSheetId="0">finich2</definedName>
    <definedName name="GoBalanceSheet___0">finich2</definedName>
    <definedName name="GoCashFlow" localSheetId="0">finish</definedName>
    <definedName name="GoCashFlow">finish</definedName>
    <definedName name="GoCashFlow___0" localSheetId="0">finish1</definedName>
    <definedName name="GoCashFlow___0">finish1</definedName>
    <definedName name="GoData" localSheetId="0">КП!GoAssetChart</definedName>
    <definedName name="GoData">GoAssetChart</definedName>
    <definedName name="GoData___0" localSheetId="0">КП!GoAssetChart___0</definedName>
    <definedName name="GoData___0">GoAssetChart___0</definedName>
    <definedName name="GoIncomeChart" localSheetId="0">КП!GoBack</definedName>
    <definedName name="GoIncomeChart">GoBack</definedName>
    <definedName name="GoIncomeChart___0" localSheetId="0">КП!GoBack___0</definedName>
    <definedName name="GoIncomeChart___0">GoBack___0</definedName>
    <definedName name="Header">#REF!</definedName>
    <definedName name="hn.Delete015" hidden="1">#N/A</definedName>
    <definedName name="hn.ModelVersion" hidden="1">1</definedName>
    <definedName name="hn.NoUpload" hidden="1">0</definedName>
    <definedName name="home">"$#REF!.$D$10"</definedName>
    <definedName name="HTML_CodePage" hidden="1">1251</definedName>
    <definedName name="HTML_Control" hidden="1">{"'СВОДКА январь 2004'!$BB$5"}</definedName>
    <definedName name="HTML_Description" hidden="1">""</definedName>
    <definedName name="HTML_Email" hidden="1">""</definedName>
    <definedName name="HTML_Header" hidden="1">"СВОДКА январь 2004"</definedName>
    <definedName name="HTML_LastUpdate" hidden="1">"20.01.2004"</definedName>
    <definedName name="HTML_LineAfter" hidden="1">FALSE</definedName>
    <definedName name="HTML_LineBefore" hidden="1">FALSE</definedName>
    <definedName name="HTML_Name" hidden="1">"pto"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документы\MyHTML.htm"</definedName>
    <definedName name="HTML_Title" hidden="1">"СУТОЧНЫЕ нагрузки с расходами ГАЗА"</definedName>
    <definedName name="I" localSheetId="0">'[16]Расчет инвестиций'!$C$36</definedName>
    <definedName name="I">'[17]Расчет инвестиций'!$C$36</definedName>
    <definedName name="Inflation">[10]Main!#REF!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tog">"$#REF!.$M$19"</definedName>
    <definedName name="lll" hidden="1">#N/A</definedName>
    <definedName name="LNG">[10]Main!#REF!</definedName>
    <definedName name="LOC">[7]Настройка!$E$43</definedName>
    <definedName name="LTR">[7]Настройка!$F$34</definedName>
    <definedName name="m" localSheetId="0">'[8]Форд Фокус'!$Y$12</definedName>
    <definedName name="m">'[9]Форд Фокус'!$Y$12</definedName>
    <definedName name="NetBack">[10]Main!#REF!</definedName>
    <definedName name="ni" localSheetId="0">'[6]Расчет инвестиций'!$H$8</definedName>
    <definedName name="ni">'[2]Расчет инвестиций'!$H$8</definedName>
    <definedName name="NO">"$#REF!.$N$4"</definedName>
    <definedName name="NS">[7]Настройка!$E$45</definedName>
    <definedName name="Opex">[10]Main!#REF!</definedName>
    <definedName name="PathBase">[7]Настройка!$E$24</definedName>
    <definedName name="PathBase1">[7]Настройка!$E$25</definedName>
    <definedName name="PathBase4">[7]Настройка!$E$28</definedName>
    <definedName name="PipelineJ">[10]Main!#REF!</definedName>
    <definedName name="PipelineR">[10]Main!#REF!</definedName>
    <definedName name="pr" hidden="1">Main.SAPF4Help()</definedName>
    <definedName name="price" localSheetId="0">#REF!</definedName>
    <definedName name="price">#REF!</definedName>
    <definedName name="Prices">[10]Main!#REF!</definedName>
    <definedName name="pusk">"$#REF!.$D$15"</definedName>
    <definedName name="pusk1">"$#REF!.$D$16"</definedName>
    <definedName name="qqq" localSheetId="0" hidden="1">{"Input",#N/A,TRUE,"Control";"Summary",#N/A,TRUE,"Control";"NCF",#N/A,TRUE,"Control"}</definedName>
    <definedName name="qqq" hidden="1">{"Input",#N/A,TRUE,"Control";"Summary",#N/A,TRUE,"Control";"NCF",#N/A,TRUE,"Control"}</definedName>
    <definedName name="qzqzqz10">"$#REF!.$#REF!$#REF!:$#REF!$#REF!"</definedName>
    <definedName name="qzqzqz11">"$#REF!.$#REF!$#REF!:$#REF!$#REF!"</definedName>
    <definedName name="qzqzqz12">"$#REF!.$E$23:$M$25"</definedName>
    <definedName name="qzqzqz13">"$#REF!.$E$15:$J$15"</definedName>
    <definedName name="qzqzqz14">"$#REF!.$E$16:$J$16"</definedName>
    <definedName name="qzqzqz15">"$#REF!.$#REF!$#REF!:$#REF!$#REF!"</definedName>
    <definedName name="qzqzqz16">"$#REF!.$#REF!$#REF!:$#REF!$#REF!"</definedName>
    <definedName name="qzqzqz17">"$#REF!.$#REF!$#REF!:$#REF!$#REF!"</definedName>
    <definedName name="qzqzqz18">"$#REF!.$#REF!$#REF!:$#REF!$#REF!"</definedName>
    <definedName name="qzqzqz19">"$#REF!.$#REF!$#REF!:$#REF!$#REF!"</definedName>
    <definedName name="qzqzqz20">"$#REF!.$#REF!$#REF!:$#REF!$#REF!"</definedName>
    <definedName name="qzqzqz21">"$#REF!.$#REF!$#REF!:$#REF!$#REF!"</definedName>
    <definedName name="qzqzqz22">"$#REF!.$#REF!$#REF!:$#REF!$#REF!"</definedName>
    <definedName name="qzqzqz23">"$#REF!.$#REF!$#REF!:$#REF!$#REF!"</definedName>
    <definedName name="qzqzqz24">"$#REF!.$#REF!$#REF!:$#REF!$#REF!"</definedName>
    <definedName name="qzqzqz25">"$#REF!.$#REF!$#REF!:$#REF!$#REF!"</definedName>
    <definedName name="qzqzqz26">"$#REF!.$#REF!$#REF!:$#REF!$#REF!"</definedName>
    <definedName name="qzqzqz27">"$#REF!.$#REF!$#REF!:$#REF!$#REF!"</definedName>
    <definedName name="qzqzqz28">"$#REF!.$#REF!$#REF!:$#REF!$#REF!"</definedName>
    <definedName name="qzqzqz29">"$#REF!.$#REF!$#REF!:$#REF!$#REF!"</definedName>
    <definedName name="qzqzqz30">"$#REF!.$#REF!$#REF!:$#REF!$#REF!"</definedName>
    <definedName name="qzqzqz31">"$#REF!.$#REF!$#REF!:$#REF!$#REF!"</definedName>
    <definedName name="qzqzqz32">"$#REF!.$#REF!$#REF!:$#REF!$#REF!"</definedName>
    <definedName name="qzqzqz6">"$#REF!.$E$#REF!:$I$#REF!"</definedName>
    <definedName name="qzqzqz7">"$#REF!.$E$#REF!:$I$#REF!"</definedName>
    <definedName name="qzqzqz8">"$#REF!.$E$13:$I$13"</definedName>
    <definedName name="qzqzqz9">"$#REF!.$#REF!$#REF!:$#REF!$#REF!"</definedName>
    <definedName name="RawData">#REF!</definedName>
    <definedName name="RealYr">[18]Control!$Z$20</definedName>
    <definedName name="rgfsdh" hidden="1">Main.SAPF4Help()</definedName>
    <definedName name="Royalty">[10]Main!#REF!</definedName>
    <definedName name="SAPBEXrevision" hidden="1">1</definedName>
    <definedName name="SAPBEXsysID" hidden="1">"RNW"</definedName>
    <definedName name="SAPBEXwbID" localSheetId="0" hidden="1">"BETROIBU8Q0M4XNB5MPV0EIAY"</definedName>
    <definedName name="SAPBEXwbID" hidden="1">"BL3EEFI3L06M2TPQQPXUMU9BS"</definedName>
    <definedName name="SAPFuncF4Help" localSheetId="0" hidden="1">Main.SAPF4Help()</definedName>
    <definedName name="SAPFuncF4Help" hidden="1">Main.SAPF4Help()</definedName>
    <definedName name="SAPFuncF4Help2" hidden="1">Main.SAPF4Help()</definedName>
    <definedName name="SAPRangeKEYFIG_Tabelle1_Tabelle1D1">#REF!</definedName>
    <definedName name="SAPRangeKEYFIG_Tabelle3_Tabelle3D1">[19]Параметры!$B$12</definedName>
    <definedName name="SAPRangePOPER_Tabelle1_Tabelle1D1">#REF!</definedName>
    <definedName name="SAPRangePOPER_Tabelle3_Tabelle3D1">[20]Параметры!$B$9</definedName>
    <definedName name="SAPRangePOPER_Лист1_Затр1">#REF!</definedName>
    <definedName name="SAPRangePOPER_Лист1_Затраты">#REF!</definedName>
    <definedName name="SAPRangePOPER_Лист1_Обеспеч">#REF!</definedName>
    <definedName name="SAPRangePOPER_Лист11_ПоГруппеПродуктов">#REF!</definedName>
    <definedName name="SAPRangePOPER_Лист11_СтруктураОборачиваемостиЗапасов">#REF!</definedName>
    <definedName name="SAPRangePOPER_Лист12_КредитЗадолж">#REF!</definedName>
    <definedName name="SAPRangePOPER_Лист32_Форма3_3">#REF!</definedName>
    <definedName name="SAPRangePOPER_Лист33_Резервы_1">#REF!</definedName>
    <definedName name="SAPRangePOPER_Лист33_Справка_1">#REF!</definedName>
    <definedName name="SAPRangePOPER_Лист33_Форма3_1">#REF!</definedName>
    <definedName name="SAPRangeRBUNIT_Tabelle1_Tabelle1D1">#REF!</definedName>
    <definedName name="SAPRangeRBUPTR_Лист12_КредитЗадолж">#REF!</definedName>
    <definedName name="SAPRangeRCONGR_Tabelle1_Tabelle1D1">#REF!</definedName>
    <definedName name="SAPRangeRITEM_Tabelle1_Tabelle1D1">#REF!</definedName>
    <definedName name="SAPRangeRITEM_Лист1_Амортизация">#REF!</definedName>
    <definedName name="SAPRangeRITEM_Лист1_ДебКредЗадолж">#REF!</definedName>
    <definedName name="SAPRangeRITEM_Лист1_ДолгосрИнвестФинВлож">#REF!</definedName>
    <definedName name="SAPRangeRITEM_Лист1_ДоходнВлож">#REF!</definedName>
    <definedName name="SAPRangeRITEM_Лист1_Затр1">#REF!</definedName>
    <definedName name="SAPRangeRITEM_Лист1_Затраты">#REF!</definedName>
    <definedName name="SAPRangeRITEM_Лист1_НИОКР">#REF!</definedName>
    <definedName name="SAPRangeRITEM_Лист1_НМА">#REF!</definedName>
    <definedName name="SAPRangeRITEM_Лист1_Обеспеч">#REF!</definedName>
    <definedName name="SAPRangeRITEM_Лист1_ФинансВложения">#REF!</definedName>
    <definedName name="SAPRangeRITEM_Лист11_ПоГруппеПродуктов">#REF!</definedName>
    <definedName name="SAPRangeRITEM_Лист11_СтруктураОборачиваемостиЗапасов">#REF!</definedName>
    <definedName name="SAPRangeRITEM_Лист12_КредитЗадолж">#REF!</definedName>
    <definedName name="SAPRangeRITEM_Лист32_Форма3_3">#REF!</definedName>
    <definedName name="SAPRangeRITEM_Лист33_Резервы_1">#REF!</definedName>
    <definedName name="SAPRangeRITEM_Лист33_Справка_1">#REF!</definedName>
    <definedName name="SAPRangeRITEM_Лист33_Форма3_1">#REF!</definedName>
    <definedName name="SAPRangeRUNIT_Лист11_ПоГруппеПродуктов">#REF!</definedName>
    <definedName name="SAPRangeRUNIT_Лист11_СтруктураОборачиваемостиЗапасов">#REF!</definedName>
    <definedName name="SAPRangeRYEAR_Tabelle1_Tabelle1D1">#REF!</definedName>
    <definedName name="SAPRangeRYEAR_Tabelle3_Tabelle3D1">[20]Параметры!$B$8</definedName>
    <definedName name="SAPRangeRYEAR_Лист1_Амортизация">#REF!</definedName>
    <definedName name="SAPRangeRYEAR_Лист1_Затр1">#REF!</definedName>
    <definedName name="SAPRangeRYEAR_Лист1_Затраты">#REF!</definedName>
    <definedName name="SAPRangeRYEAR_Лист1_НИОКР">#REF!</definedName>
    <definedName name="SAPRangeRYEAR_Лист1_Обеспеч">#REF!</definedName>
    <definedName name="SAPRangeRYEAR_Лист32_Форма3_3">#REF!</definedName>
    <definedName name="SAPRangeRYEAR_Лист33_Резервы_1">#REF!</definedName>
    <definedName name="SAPRangeRYEAR_Лист33_Справка_1">#REF!</definedName>
    <definedName name="SAPRangeRYEAR_Лист33_Форма3_1">#REF!</definedName>
    <definedName name="SAPRangeSITYP_Tabelle1_Tabelle1D1">#REF!</definedName>
    <definedName name="SAPRangeSITYP_Лист1_Амортизация">#REF!</definedName>
    <definedName name="SAPRangeSITYP_Лист1_ДебКредЗадолж">#REF!</definedName>
    <definedName name="SAPRangeSITYP_Лист1_ДолгосрИнвестФинВлож">#REF!</definedName>
    <definedName name="SAPRangeSITYP_Лист1_ДоходнВлож">#REF!</definedName>
    <definedName name="SAPRangeSITYP_Лист1_Затр1">#REF!</definedName>
    <definedName name="SAPRangeSITYP_Лист1_НИОКР">#REF!</definedName>
    <definedName name="SAPRangeSITYP_Лист1_НМА">#REF!</definedName>
    <definedName name="SAPRangeSITYP_Лист1_Обеспеч">#REF!</definedName>
    <definedName name="SAPRangeSITYP_Лист1_ФинансВложения">#REF!</definedName>
    <definedName name="SAPRangeSITYP_Лист32_Форма3_3">#REF!</definedName>
    <definedName name="SAPRangeSITYP_Лист33_Резервы_1">#REF!</definedName>
    <definedName name="SAPRangeSITYP_Лист33_Форма3_1">#REF!</definedName>
    <definedName name="SAPRangeSUBIT_Tabelle1_Tabelle1D1">#REF!</definedName>
    <definedName name="SAPRangeSUBIT_Лист1_Амортизация">#REF!</definedName>
    <definedName name="SAPRangeSUBIT_Лист1_ДебКредЗадолж">#REF!</definedName>
    <definedName name="SAPRangeSUBIT_Лист1_ДолгосрИнвестФинВлож">#REF!</definedName>
    <definedName name="SAPRangeSUBIT_Лист1_ДоходнВлож">#REF!</definedName>
    <definedName name="SAPRangeSUBIT_Лист1_Затр1">#REF!</definedName>
    <definedName name="SAPRangeSUBIT_Лист1_НИОКР">#REF!</definedName>
    <definedName name="SAPRangeSUBIT_Лист1_НМА">#REF!</definedName>
    <definedName name="SAPRangeSUBIT_Лист1_Обеспеч">#REF!</definedName>
    <definedName name="SAPRangeSUBIT_Лист1_ФинансВложения">#REF!</definedName>
    <definedName name="SAPRangeSUBIT_Лист11_ПоГруппеПродуктов">#REF!</definedName>
    <definedName name="SAPRangeSUBIT_Лист11_СтруктураОборачиваемостиЗапасов">#REF!</definedName>
    <definedName name="SAPRangeSUBIT_Лист12_КредитЗадолж">#REF!</definedName>
    <definedName name="SAPRangeSUBIT_Лист32_Форма3_3">#REF!</definedName>
    <definedName name="SAPRangeSUBIT_Лист33_Резервы_1">#REF!</definedName>
    <definedName name="SAPRangeSUBIT_Лист33_Справка_1">#REF!</definedName>
    <definedName name="SAPRangeSUBIT_Лист33_Форма3_1">#REF!</definedName>
    <definedName name="SAPRangeZZPRGRP_Лист11_ПоГруппеПродуктов">#REF!</definedName>
    <definedName name="SAPRangeZZPRGRP_Лист24_СтруктураОборотЗапасов">'[21]СтрЗапасов (2)'!#REF!</definedName>
    <definedName name="SAPTrigger_Лист1_Амортизация">[22]sapactivexlhiddensheet!$AV$39</definedName>
    <definedName name="SAPTrigger_Лист1_ДебКредЗадолж">[22]sapactivexlhiddensheet!$AZ$39</definedName>
    <definedName name="SAPTrigger_Лист1_ДолгосрИнвестФинВлож">[22]sapactivexlhiddensheet!$BD$39</definedName>
    <definedName name="SAPTrigger_Лист1_ДоходнВлож">[22]sapactivexlhiddensheet!$AW$39</definedName>
    <definedName name="SAPTrigger_Лист1_Затр1">[22]sapactivexlhiddensheet!$BB$39</definedName>
    <definedName name="SAPTrigger_Лист1_Затраты">[22]sapactivexlhiddensheet!$BA$39</definedName>
    <definedName name="SAPTrigger_Лист1_НИОКР">[22]sapactivexlhiddensheet!$AX$39</definedName>
    <definedName name="SAPTrigger_Лист1_НМА">[22]sapactivexlhiddensheet!$AT$39</definedName>
    <definedName name="SAPTrigger_Лист1_Обеспеч">[22]sapactivexlhiddensheet!$BC$39</definedName>
    <definedName name="SAPTrigger_Лист1_ФинансВложения">[22]sapactivexlhiddensheet!$AY$39</definedName>
    <definedName name="SAPTrigger_Лист10_Внеш_нефть">[22]sapactivexlhiddensheet!$AB$39</definedName>
    <definedName name="SAPTrigger_Лист10_Внеш_рынок">[22]sapactivexlhiddensheet!$AC$39</definedName>
    <definedName name="SAPTrigger_Лист10_Форма8_Таб8">[22]sapactivexlhiddensheet!$F$39</definedName>
    <definedName name="SAPTrigger_Лист11_НКС">[22]sapactivexlhiddensheet!$AJ$39</definedName>
    <definedName name="SAPTrigger_Лист11_ОС">[22]sapactivexlhiddensheet!$AK$39</definedName>
    <definedName name="SAPTrigger_Лист11_ПоГруппеПродуктов">[21]sapactivexlhiddensheet!$BB$39</definedName>
    <definedName name="SAPTrigger_Лист11_СтруктураОборачиваемостиЗапасов">[21]sapactivexlhiddensheet!$BA$39</definedName>
    <definedName name="SAPTrigger_Лист12_КредитЗадолж">[21]sapactivexlhiddensheet!$AV$39</definedName>
    <definedName name="SAPTrigger_Лист12_ОСиНМА">[22]sapactivexlhiddensheet!$AN$39</definedName>
    <definedName name="SAPTrigger_Лист12_ПросрДебКр">[22]sapactivexlhiddensheet!$AP$39</definedName>
    <definedName name="SAPTrigger_Лист12_ПУ">[22]sapactivexlhiddensheet!$AO$39</definedName>
    <definedName name="SAPTrigger_Лист13_Форма2_Таб2">[22]sapactivexlhiddensheet!$G$39</definedName>
    <definedName name="SAPTrigger_Лист14_Внеш_нефть">[22]sapactivexlhiddensheet!$Z$39</definedName>
    <definedName name="SAPTrigger_Лист14_Внеш_рынок">[22]sapactivexlhiddensheet!$AA$39</definedName>
    <definedName name="SAPTrigger_Лист14_Форма24">[22]sapactivexlhiddensheet!$H$39</definedName>
    <definedName name="SAPTrigger_Лист15_ОС">[22]sapactivexlhiddensheet!$AQ$39</definedName>
    <definedName name="SAPTrigger_Лист15_ПросроченнаяДЗ">[21]sapactivexlhiddensheet!$AW$39</definedName>
    <definedName name="SAPTrigger_Лист16_КредЗадолж">[21]sapactivexlhiddensheet!$AX$39</definedName>
    <definedName name="SAPTrigger_Лист16_НКС">[22]sapactivexlhiddensheet!$AR$39</definedName>
    <definedName name="SAPTrigger_Лист17_Внеш_нефть">[22]sapactivexlhiddensheet!$X$39</definedName>
    <definedName name="SAPTrigger_Лист17_Внеш_рынок">[22]sapactivexlhiddensheet!$Y$39</definedName>
    <definedName name="SAPTrigger_Лист17_Выборка_прочих">[22]sapactivexlhiddensheet!$T$39</definedName>
    <definedName name="SAPTrigger_Лист17_Форма6_Таб6">[22]sapactivexlhiddensheet!$I$39</definedName>
    <definedName name="SAPTrigger_Лист18_Внеш_нефть">[22]sapactivexlhiddensheet!$V$39</definedName>
    <definedName name="SAPTrigger_Лист18_Внеш_нефть_дочки">[22]sapactivexlhiddensheet!$AD$39</definedName>
    <definedName name="SAPTrigger_Лист18_Внеш_рынок">[22]sapactivexlhiddensheet!$W$39</definedName>
    <definedName name="SAPTrigger_Лист18_Внеш_рынок_дочки">[22]sapactivexlhiddensheet!$AE$39</definedName>
    <definedName name="SAPTrigger_Лист18_Выборка_прочих">[22]sapactivexlhiddensheet!$S$39</definedName>
    <definedName name="SAPTrigger_Лист18_Форма5_Таб5">[22]sapactivexlhiddensheet!$J$39</definedName>
    <definedName name="SAPTrigger_Лист18_Форма5_Таб5_Дочки">[22]sapactivexlhiddensheet!$P$39</definedName>
    <definedName name="SAPTrigger_Лист20_Дивидынды">[20]sapactivexlhiddensheet!$R$39</definedName>
    <definedName name="SAPTrigger_Лист20_Форма2">[23]sapactivexlhiddensheet!$K$39</definedName>
    <definedName name="SAPTrigger_Лист20_Форма21">[23]sapactivexlhiddensheet!$BE$39</definedName>
    <definedName name="SAPTrigger_Лист22_ДвижДенСредствВалюта">[22]sapactivexlhiddensheet!$L$39</definedName>
    <definedName name="SAPTrigger_Лист24_Резервы">[22]sapactivexlhiddensheet!$BK$39</definedName>
    <definedName name="SAPTrigger_Лист24_Резервы1">[22]sapactivexlhiddensheet!$BM$39</definedName>
    <definedName name="SAPTrigger_Лист24_Справки">[22]sapactivexlhiddensheet!$BN$39</definedName>
    <definedName name="SAPTrigger_Лист24_Справки1">[22]sapactivexlhiddensheet!$BO$39</definedName>
    <definedName name="SAPTrigger_Лист24_Ф3годБез2">[22]sapactivexlhiddensheet!$BH$39</definedName>
    <definedName name="SAPTrigger_Лист24_Ф3ПрошлГод">[22]sapactivexlhiddensheet!$BI$39</definedName>
    <definedName name="SAPTrigger_Лист24_Ф3ТекущГод">[22]sapactivexlhiddensheet!$BJ$39</definedName>
    <definedName name="SAPTrigger_Лист25_Форма1_Таб1">[22]sapactivexlhiddensheet!$N$39</definedName>
    <definedName name="SAPTrigger_Лист26_Форма10_Таб10">[22]sapactivexlhiddensheet!$O$39</definedName>
    <definedName name="SAPTrigger_Лист33_Резервы_1">[19]sapactivexlhiddensheet!$AY$39</definedName>
    <definedName name="SAPTrigger_Лист33_Справка_1">[19]sapactivexlhiddensheet!$AZ$39</definedName>
    <definedName name="SAPTrigger_Лист33_Форма3_1">[19]sapactivexlhiddensheet!$AX$39</definedName>
    <definedName name="SAPTrigger_Лист36_Форма4">[22]sapactivexlhiddensheet!$AU$39</definedName>
    <definedName name="SAPTrigger_Лист36_Форма41">[22]sapactivexlhiddensheet!$BL$39</definedName>
    <definedName name="SAPTrigger_Лист5_ДебитЗадолж">[21]sapactivexlhiddensheet!$AU$39</definedName>
    <definedName name="SAPTrigger_Лист5_Расшифровка">[22]sapactivexlhiddensheet!$BF$39</definedName>
    <definedName name="SAPTrigger_Лист5_Расшифровка1">[22]sapactivexlhiddensheet!$BG$39</definedName>
    <definedName name="SAPTrigger_Лист6_КапиталИскл">[22]sapactivexlhiddensheet!$AI$39</definedName>
    <definedName name="SAPTrigger_Лист6_Сальдо_движ_капитала">[22]sapactivexlhiddensheet!$U$39</definedName>
    <definedName name="SAPTrigger_Лист6_Ф1Искл">[22]sapactivexlhiddensheet!$AH$39</definedName>
    <definedName name="SAPTrigger_Лист6_Форма1">[22]sapactivexlhiddensheet!$C$39</definedName>
    <definedName name="SAPTrigger_Лист7_Налоги">[22]sapactivexlhiddensheet!$B$39</definedName>
    <definedName name="SAPTrigger_Лист8_Форма3_Таб3">[22]sapactivexlhiddensheet!$D$39</definedName>
    <definedName name="SAPTrigger_Лист9_Исп_приб_отч_года">[22]sapactivexlhiddensheet!$AF$39</definedName>
    <definedName name="SAPTrigger_Лист9_Форма9_Таб9">[22]sapactivexlhiddensheet!$E$39</definedName>
    <definedName name="scen">#REF!</definedName>
    <definedName name="SS">[7]Настройка!$E$44</definedName>
    <definedName name="st" localSheetId="0">'[8]Форд Фокус'!$Y$11</definedName>
    <definedName name="st">'[9]Форд Фокус'!$Y$11</definedName>
    <definedName name="start">"$#REF!.$D$16"</definedName>
    <definedName name="sum_eng">#N/A</definedName>
    <definedName name="tarif1" localSheetId="0">'[6]Расчет инвестиций'!$E$4</definedName>
    <definedName name="tarif1">'[2]Расчет инвестиций'!$E$4</definedName>
    <definedName name="test">"$#REF!.$D$15:$D$95"</definedName>
    <definedName name="TEST0">#REF!</definedName>
    <definedName name="TEST1">[11]база_7100_7101_7103!$B$3:$BK$271</definedName>
    <definedName name="TEST10">[11]база_7100_7101_7103!#REF!</definedName>
    <definedName name="TEST100">[11]база_7100_7101_7103!$B$29112:$BK$29475</definedName>
    <definedName name="TEST101">[11]база_7100_7101_7103!$B$29476:$BK$29839</definedName>
    <definedName name="TEST102">[11]база_7100_7101_7103!$B$29840:$BK$30203</definedName>
    <definedName name="TEST103">[11]база_7100_7101_7103!$B$30204:$BK$30567</definedName>
    <definedName name="TEST104">[11]база_7100_7101_7103!$B$30568:$BK$30931</definedName>
    <definedName name="TEST105">[11]база_7100_7101_7103!$B$30932:$BK$31295</definedName>
    <definedName name="TEST106">[11]база_7100_7101_7103!$B$31296:$BK$31659</definedName>
    <definedName name="TEST107">[11]база_7100_7101_7103!$B$31660:$BK$32023</definedName>
    <definedName name="TEST108">[11]база_7100_7101_7103!$B$32024:$BK$32387</definedName>
    <definedName name="TEST109">[11]база_7100_7101_7103!$B$32388:$BK$32751</definedName>
    <definedName name="TEST11">[11]база_7100_7101_7103!#REF!</definedName>
    <definedName name="TEST110">[11]база_7100_7101_7103!$B$32752:$BK$33115</definedName>
    <definedName name="TEST111">[11]база_7100_7101_7103!$B$33116:$BK$33479</definedName>
    <definedName name="TEST112">[11]база_7100_7101_7103!$B$33480:$BK$33843</definedName>
    <definedName name="TEST113">[11]база_7100_7101_7103!$B$33844:$BK$34207</definedName>
    <definedName name="TEST114">[11]база_7100_7101_7103!$B$34208:$BK$34571</definedName>
    <definedName name="TEST115">[11]база_7100_7101_7103!$B$34572:$BK$34935</definedName>
    <definedName name="TEST116">[11]база_7100_7101_7103!$B$34936:$BK$35299</definedName>
    <definedName name="TEST117">[11]база_7100_7101_7103!$B$35300:$BK$35663</definedName>
    <definedName name="TEST118">[11]база_7100_7101_7103!$B$35664:$BK$36027</definedName>
    <definedName name="TEST119">[11]база_7100_7101_7103!$B$36028:$BK$36391</definedName>
    <definedName name="TEST12">[11]база_7100_7101_7103!#REF!</definedName>
    <definedName name="TEST120">[11]база_7100_7101_7103!$B$36392:$BK$36755</definedName>
    <definedName name="TEST121">[11]база_7100_7101_7103!$B$36756:$BK$37119</definedName>
    <definedName name="TEST122">[11]база_7100_7101_7103!$B$37120:$BK$37483</definedName>
    <definedName name="TEST123">[11]база_7100_7101_7103!$B$37484:$BK$37847</definedName>
    <definedName name="TEST124">[11]база_7100_7101_7103!$B$37848:$BK$38211</definedName>
    <definedName name="TEST125">[11]база_7100_7101_7103!$B$38212:$BK$38575</definedName>
    <definedName name="TEST126">[11]база_7100_7101_7103!$B$38576:$BK$38939</definedName>
    <definedName name="TEST127">[11]база_7100_7101_7103!$B$38940:$BK$39303</definedName>
    <definedName name="TEST128">[11]база_7100_7101_7103!$B$39304:$BK$39667</definedName>
    <definedName name="TEST129">[11]база_7100_7101_7103!$B$39668:$BK$40031</definedName>
    <definedName name="TEST13">[11]база_7100_7101_7103!#REF!</definedName>
    <definedName name="TEST130">[11]база_7100_7101_7103!$B$40032:$BK$40395</definedName>
    <definedName name="TEST131">[11]база_7100_7101_7103!$B$40396:$BK$40759</definedName>
    <definedName name="TEST132">[11]база_7100_7101_7103!$B$40760:$BK$41123</definedName>
    <definedName name="TEST133">[11]база_7100_7101_7103!$B$41124:$BK$41487</definedName>
    <definedName name="TEST134">[11]база_7100_7101_7103!$B$41488:$BK$41851</definedName>
    <definedName name="TEST135">[11]база_7100_7101_7103!$B$41852:$BK$42215</definedName>
    <definedName name="TEST136">[11]база_7100_7101_7103!$B$42216:$BK$42579</definedName>
    <definedName name="TEST137">[11]база_7100_7101_7103!$B$42580:$BK$42943</definedName>
    <definedName name="TEST138">[11]база_7100_7101_7103!$B$42944:$BK$43307</definedName>
    <definedName name="TEST139">[11]база_7100_7101_7103!$B$43308:$BK$43671</definedName>
    <definedName name="TEST14">[11]база_7100_7101_7103!#REF!</definedName>
    <definedName name="TEST140">[11]база_7100_7101_7103!$B$43672:$BK$44035</definedName>
    <definedName name="TEST141">[11]база_7100_7101_7103!$B$44036:$BK$44399</definedName>
    <definedName name="TEST142">[11]база_7100_7101_7103!$B$44400:$BK$44763</definedName>
    <definedName name="TEST143">[11]база_7100_7101_7103!$B$44764:$BK$45127</definedName>
    <definedName name="TEST144">[11]база_7100_7101_7103!$B$45128:$BK$45491</definedName>
    <definedName name="TEST145">[11]база_7100_7101_7103!$B$45492:$BK$45855</definedName>
    <definedName name="TEST146">[11]база_7100_7101_7103!$B$45856:$BK$46219</definedName>
    <definedName name="TEST147">[11]база_7100_7101_7103!$B$46220:$BK$46583</definedName>
    <definedName name="TEST148">[11]база_7100_7101_7103!$B$46584:$BK$46947</definedName>
    <definedName name="TEST149">[11]база_7100_7101_7103!$B$46948:$BK$47311</definedName>
    <definedName name="TEST15">[11]база_7100_7101_7103!#REF!</definedName>
    <definedName name="TEST150">[11]база_7100_7101_7103!$B$47312:$BK$47675</definedName>
    <definedName name="TEST151">[11]база_7100_7101_7103!$B$47676:$BK$48039</definedName>
    <definedName name="TEST152">[11]база_7100_7101_7103!$B$48040:$BK$48403</definedName>
    <definedName name="TEST153">[11]база_7100_7101_7103!$B$48404:$BK$48767</definedName>
    <definedName name="TEST154">[11]база_7100_7101_7103!$B$48768:$BK$49131</definedName>
    <definedName name="TEST155">[11]база_7100_7101_7103!$B$49132:$BK$49495</definedName>
    <definedName name="TEST156">[11]база_7100_7101_7103!$B$49496:$BK$49859</definedName>
    <definedName name="TEST157">[11]база_7100_7101_7103!$B$49860:$BK$50223</definedName>
    <definedName name="TEST158">[11]база_7100_7101_7103!$B$50224:$BK$50587</definedName>
    <definedName name="TEST159">[11]база_7100_7101_7103!$B$50588:$BK$50951</definedName>
    <definedName name="TEST16">[11]база_7100_7101_7103!#REF!</definedName>
    <definedName name="TEST160">[11]база_7100_7101_7103!$B$50952:$BK$51315</definedName>
    <definedName name="TEST161">[11]база_7100_7101_7103!$B$51316:$BK$51679</definedName>
    <definedName name="TEST162">[11]база_7100_7101_7103!$B$51680:$BK$52043</definedName>
    <definedName name="TEST163">[11]база_7100_7101_7103!$B$52044:$BK$52407</definedName>
    <definedName name="TEST164">[11]база_7100_7101_7103!$B$52408:$BK$52771</definedName>
    <definedName name="TEST165">[11]база_7100_7101_7103!$B$52772:$BK$53135</definedName>
    <definedName name="TEST166">[11]база_7100_7101_7103!$B$53136:$BK$53499</definedName>
    <definedName name="TEST167">[11]база_7100_7101_7103!$B$53500:$BK$53863</definedName>
    <definedName name="TEST168">[11]база_7100_7101_7103!$B$53864:$BK$54227</definedName>
    <definedName name="TEST169">[11]база_7100_7101_7103!$B$54228:$BK$54591</definedName>
    <definedName name="TEST17">[11]база_7100_7101_7103!#REF!</definedName>
    <definedName name="TEST170">[11]база_7100_7101_7103!$B$54592:$BK$54955</definedName>
    <definedName name="TEST171">[11]база_7100_7101_7103!$B$54956:$BK$55319</definedName>
    <definedName name="TEST172">[11]база_7100_7101_7103!$B$55320:$BK$55683</definedName>
    <definedName name="TEST173">[11]база_7100_7101_7103!$B$55684:$BK$55947</definedName>
    <definedName name="TEST18">[11]база_7100_7101_7103!#REF!</definedName>
    <definedName name="TEST19">[11]база_7100_7101_7103!#REF!</definedName>
    <definedName name="TEST2" localSheetId="0">[24]Заказы!#REF!</definedName>
    <definedName name="TEST2">[25]Заказы!#REF!</definedName>
    <definedName name="TEST20">[11]база_7100_7101_7103!$B$272:$BK$355</definedName>
    <definedName name="TEST21">[11]база_7100_7101_7103!$B$356:$BK$719</definedName>
    <definedName name="TEST22">[11]база_7100_7101_7103!$B$720:$BK$1083</definedName>
    <definedName name="TEST23">[11]база_7100_7101_7103!$B$1084:$BK$1447</definedName>
    <definedName name="TEST24">[11]база_7100_7101_7103!$B$1448:$BK$1811</definedName>
    <definedName name="TEST25">[11]база_7100_7101_7103!$B$1812:$BK$2175</definedName>
    <definedName name="TEST26">[11]база_7100_7101_7103!$B$2176:$BK$2539</definedName>
    <definedName name="TEST27">[11]база_7100_7101_7103!$B$2540:$BK$2903</definedName>
    <definedName name="TEST28">[11]база_7100_7101_7103!$B$2904:$BK$3267</definedName>
    <definedName name="TEST29">[11]база_7100_7101_7103!$B$3268:$BK$3631</definedName>
    <definedName name="TEST3" localSheetId="0">[24]Заказы!#REF!</definedName>
    <definedName name="TEST3">[25]Заказы!#REF!</definedName>
    <definedName name="TEST30">[11]база_7100_7101_7103!$B$3632:$BK$3995</definedName>
    <definedName name="TEST31">[11]база_7100_7101_7103!$B$3996:$BK$4359</definedName>
    <definedName name="TEST32">[11]база_7100_7101_7103!$B$4360:$BK$4723</definedName>
    <definedName name="TEST33">[11]база_7100_7101_7103!$B$4724:$BK$5087</definedName>
    <definedName name="TEST34">[11]база_7100_7101_7103!$B$5088:$BK$5451</definedName>
    <definedName name="TEST35">[11]база_7100_7101_7103!$B$5452:$BK$5815</definedName>
    <definedName name="TEST36">[11]база_7100_7101_7103!$B$5816:$BK$6179</definedName>
    <definedName name="TEST37">[11]база_7100_7101_7103!$B$6180:$BK$6543</definedName>
    <definedName name="TEST38">[11]база_7100_7101_7103!$B$6544:$BK$6907</definedName>
    <definedName name="TEST39">[11]база_7100_7101_7103!$B$6908:$BK$7271</definedName>
    <definedName name="TEST4" localSheetId="0">[24]Заказы!#REF!</definedName>
    <definedName name="TEST4">[25]Заказы!#REF!</definedName>
    <definedName name="TEST40">[11]база_7100_7101_7103!$B$7272:$BK$7635</definedName>
    <definedName name="TEST41">[11]база_7100_7101_7103!$B$7636:$BK$7999</definedName>
    <definedName name="TEST42">[11]база_7100_7101_7103!$B$8000:$BK$8363</definedName>
    <definedName name="TEST43">[11]база_7100_7101_7103!$B$8364:$BK$8727</definedName>
    <definedName name="TEST44">[11]база_7100_7101_7103!$B$8728:$BK$9091</definedName>
    <definedName name="TEST45">[11]база_7100_7101_7103!$B$9092:$BK$9455</definedName>
    <definedName name="TEST46">[11]база_7100_7101_7103!$B$9456:$BK$9819</definedName>
    <definedName name="TEST47">[11]база_7100_7101_7103!$B$9820:$BK$10183</definedName>
    <definedName name="TEST48">[11]база_7100_7101_7103!$B$10184:$BK$10547</definedName>
    <definedName name="TEST49">[11]база_7100_7101_7103!$B$10548:$BK$10911</definedName>
    <definedName name="TEST5" localSheetId="0">[24]Заказы!#REF!</definedName>
    <definedName name="TEST5">[25]Заказы!#REF!</definedName>
    <definedName name="TEST50">[11]база_7100_7101_7103!$B$10912:$BK$11275</definedName>
    <definedName name="TEST51">[11]база_7100_7101_7103!$B$11276:$BK$11639</definedName>
    <definedName name="TEST52">[11]база_7100_7101_7103!$B$11640:$BK$12003</definedName>
    <definedName name="TEST53">[11]база_7100_7101_7103!$B$12004:$BK$12367</definedName>
    <definedName name="TEST54">[11]база_7100_7101_7103!$B$12368:$BK$12731</definedName>
    <definedName name="TEST55">[11]база_7100_7101_7103!$B$12732:$BK$13095</definedName>
    <definedName name="TEST56">[11]база_7100_7101_7103!$B$13096:$BK$13459</definedName>
    <definedName name="TEST57">[11]база_7100_7101_7103!$B$13460:$BK$13823</definedName>
    <definedName name="TEST58">[11]база_7100_7101_7103!$B$13824:$BK$14187</definedName>
    <definedName name="TEST59">[11]база_7100_7101_7103!$B$14188:$BK$14551</definedName>
    <definedName name="TEST6" localSheetId="0">[24]Заказы!#REF!</definedName>
    <definedName name="TEST6">[25]Заказы!#REF!</definedName>
    <definedName name="TEST60">[11]база_7100_7101_7103!$B$14552:$BK$14915</definedName>
    <definedName name="TEST61">[11]база_7100_7101_7103!$B$14916:$BK$15279</definedName>
    <definedName name="TEST62">[11]база_7100_7101_7103!$B$15280:$BK$15643</definedName>
    <definedName name="TEST63">[11]база_7100_7101_7103!$B$15644:$BK$16007</definedName>
    <definedName name="TEST64">[11]база_7100_7101_7103!$B$16008:$BK$16371</definedName>
    <definedName name="TEST65">[11]база_7100_7101_7103!$B$16372:$BK$16735</definedName>
    <definedName name="TEST66">[11]база_7100_7101_7103!$B$16736:$BK$17099</definedName>
    <definedName name="TEST67">[11]база_7100_7101_7103!$B$17100:$BK$17463</definedName>
    <definedName name="TEST68">[11]база_7100_7101_7103!$B$17464:$BK$17827</definedName>
    <definedName name="TEST69">[11]база_7100_7101_7103!$B$17828:$BK$18191</definedName>
    <definedName name="TEST7">[11]база_7100_7101_7103!#REF!</definedName>
    <definedName name="TEST70">[11]база_7100_7101_7103!$B$18192:$BK$18555</definedName>
    <definedName name="TEST71">[11]база_7100_7101_7103!$B$18556:$BK$18919</definedName>
    <definedName name="TEST72">[11]база_7100_7101_7103!$B$18920:$BK$19283</definedName>
    <definedName name="TEST73">[11]база_7100_7101_7103!$B$19284:$BK$19647</definedName>
    <definedName name="TEST74">[11]база_7100_7101_7103!$B$19648:$BK$20011</definedName>
    <definedName name="TEST75">[11]база_7100_7101_7103!$B$20012:$BK$20375</definedName>
    <definedName name="TEST76">[11]база_7100_7101_7103!$B$20376:$BK$20739</definedName>
    <definedName name="TEST77">[11]база_7100_7101_7103!$B$20740:$BK$21103</definedName>
    <definedName name="TEST78">[11]база_7100_7101_7103!$B$21104:$BK$21467</definedName>
    <definedName name="TEST79">[11]база_7100_7101_7103!$B$21468:$BK$21831</definedName>
    <definedName name="TEST8">[11]база_7100_7101_7103!#REF!</definedName>
    <definedName name="TEST80">[11]база_7100_7101_7103!$B$21832:$BK$22195</definedName>
    <definedName name="TEST81">[11]база_7100_7101_7103!$B$22196:$BK$22559</definedName>
    <definedName name="TEST82">[11]база_7100_7101_7103!$B$22560:$BK$22923</definedName>
    <definedName name="TEST83">[11]база_7100_7101_7103!$B$22924:$BK$23287</definedName>
    <definedName name="TEST84">[11]база_7100_7101_7103!$B$23288:$BK$23651</definedName>
    <definedName name="TEST85">[11]база_7100_7101_7103!$B$23652:$BK$24015</definedName>
    <definedName name="TEST86">[11]база_7100_7101_7103!$B$24016:$BK$24379</definedName>
    <definedName name="TEST87">[11]база_7100_7101_7103!$B$24380:$BK$24743</definedName>
    <definedName name="TEST88">[11]база_7100_7101_7103!$B$24744:$BK$25107</definedName>
    <definedName name="TEST89">[11]база_7100_7101_7103!$B$25108:$BK$25471</definedName>
    <definedName name="TEST9">[11]база_7100_7101_7103!#REF!</definedName>
    <definedName name="TEST90">[11]база_7100_7101_7103!$B$25472:$BK$25835</definedName>
    <definedName name="TEST91">[11]база_7100_7101_7103!$B$25836:$BK$26199</definedName>
    <definedName name="TEST92">[11]база_7100_7101_7103!$B$26200:$BK$26563</definedName>
    <definedName name="TEST93">[11]база_7100_7101_7103!$B$26564:$BK$26927</definedName>
    <definedName name="TEST94">[11]база_7100_7101_7103!$B$26928:$BK$27291</definedName>
    <definedName name="TEST95">[11]база_7100_7101_7103!$B$27292:$BK$27655</definedName>
    <definedName name="TEST96">[11]база_7100_7101_7103!$B$27656:$BK$28019</definedName>
    <definedName name="TEST97">[11]база_7100_7101_7103!$B$28020:$BK$28383</definedName>
    <definedName name="TEST98">[11]база_7100_7101_7103!$B$28384:$BK$28747</definedName>
    <definedName name="TEST99">[11]база_7100_7101_7103!$B$28748:$BK$29111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o_recon">[14]ExpRpt!#REF!</definedName>
    <definedName name="top">[14]ExpRpt!#REF!</definedName>
    <definedName name="TOT">"$#REF!.$#REF!$#REF!"</definedName>
    <definedName name="Total_IRR">[15]Calculations!$D$125</definedName>
    <definedName name="UpstreamOp">[10]Main!#REF!</definedName>
    <definedName name="USTax">[10]Main!#REF!</definedName>
    <definedName name="vital1">[7]Настройка!$E$12</definedName>
    <definedName name="vital2">[7]Настройка!$E$13</definedName>
    <definedName name="vital3">[7]Настройка!$E$14</definedName>
    <definedName name="vital4">[7]Настройка!$E$14</definedName>
    <definedName name="vital5">[7]Настройка!$E$15</definedName>
    <definedName name="vital6">[7]Настройка!$E$16</definedName>
    <definedName name="vital8">[7]Настройка!$G$12</definedName>
    <definedName name="vital9">[7]Настройка!$G$13</definedName>
    <definedName name="vitaly" hidden="1">[3]RSOILBAL!#REF!</definedName>
    <definedName name="washp" localSheetId="0">#REF!</definedName>
    <definedName name="washp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TOTAL." localSheetId="0" hidden="1">{"Input",#N/A,TRUE,"Control";"Summary",#N/A,TRUE,"Control";"NCF",#N/A,TRUE,"Control"}</definedName>
    <definedName name="wrn.TOTAL." hidden="1">{"Input",#N/A,TRUE,"Control";"Summary",#N/A,TRUE,"Control";"NCF",#N/A,TRUE,"Control"}</definedName>
    <definedName name="wrn.Полный._.отчет._.по._.себестоимости." hidden="1">{#N/A,#N/A,FALSE,"СЫРЬЕ";#N/A,#N/A,FALSE,"ПОКУП_ВОДА";#N/A,#N/A,FALSE,"ПОКУП_ЭЛЕКТР";#N/A,#N/A,FALSE,"РЕАГ_КАТАЛ";#N/A,#N/A,FALSE,"ПРОЧИЕ_ЗАТР";#N/A,#N/A,FALSE,"УСЛУГИ_ПРОМХАР";#N/A,#N/A,FALSE,"СМЕТА";#N/A,#N/A,FALSE,"СМЕТА_ТЕКРЕМ";#N/A,#N/A,FALSE,"СМЕТА_СЭО";#N/A,#N/A,FALSE,"РАСШИФ_ЦЕХ_РАСХ";#N/A,#N/A,FALSE,"РАСПРЕД ПО ПРОЦЕСС";#N/A,#N/A,FALSE,"Распред_общезав";#N/A,#N/A,FALSE,"СВОД";"Смета_АвтодорУчЦ13",#N/A,FALSE,"Сметы_затрат_по_цехам";"Смета_АКС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комб_питан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НХП",#N/A,FALSE,"Сметы_затрат_по_цехам";"Смета_ОчСоор",#N/A,FALSE,"Сметы_затрат_по_цехам";"Смета_УстанСеры",#N/A,FALSE,"Сметы_затрат_по_цехам";"Смета_УТИМ",#N/A,FALSE,"Сметы_затрат_по_цехам";"Смета_Ц1",#N/A,FALSE,"Сметы_затрат_по_цехам";"Смета_Ц10",#N/A,FALSE,"Сметы_затрат_по_цехам";"Смета_Ц12",#N/A,FALSE,"Сметы_затрат_по_цехам";"смета_Ц14",#N/A,FALSE,"Сметы_затрат_по_цехам";"Смета_Ц16",#N/A,FALSE,"Сметы_затрат_по_цехам";"Смета_Ц17",#N/A,FALSE,"Сметы_затрат_по_цехам";"Смета_Ц3",#N/A,FALSE,"Сметы_затрат_по_цехам";"Смета_Ц5",#N/A,FALSE,"Сметы_затрат_по_цехам";"Смета_Ц6",#N/A,FALSE,"Сметы_затрат_по_цехам";"Смета_Ц7",#N/A,FALSE,"Сметы_затрат_по_цехам";"Смета_Ц9",#N/A,FALSE,"Сметы_затрат_по_цехам";"Смета_ЦВК",#N/A,FALSE,"Сметы_затрат_по_цехам";"Смета_ЦЗЛ",#N/A,FALSE,"Сметы_затрат_по_цехам";"Смета_ЦРХ",#N/A,FALSE,"Сметы_затрат_по_цехам";"Внутризав_перекачка",#N/A,FALSE,"Распределение_затрат";"Распределение_КИПиА",#N/A,FALSE,"Распределение_затрат";"Распределение_услуг_РМЦ",#N/A,FALSE,"Распределение_затрат";"Распределение_химочищен_воды",#N/A,FALSE,"Распределение_затрат";"Распределение_хозпит_воды",#N/A,FALSE,"Распределение_затрат";"Расчет_азота",#N/A,FALSE,"Распределение_затрат";"Расчет_воды",#N/A,FALSE,"Распределение_затрат";"Расчет_сж_воздуха",#N/A,FALSE,"Распределение_затрат";"Расчет_теплоэнер",#N/A,FALSE,"Распределение_затрат";"Топливо_собств_нужды",#N/A,FALSE,"Распределение_затрат";"Услуги_УТИМ",#N/A,FALSE,"Распределение_затрат"}</definedName>
    <definedName name="wrn.Свод._.затрат._.на._.производство." hidden="1">{#N/A,#N/A,FALSE,"СВОД"}</definedName>
    <definedName name="wrn.Смета_Ц1." hidden="1">{"Смета_Ц1",#N/A,FALSE,"Сметы_затрат_по_цехам"}</definedName>
    <definedName name="wrn.Сметы._.затрат._.по._.цехам.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XXABQ">'[26]Укрупненные марки'!#REF!</definedName>
    <definedName name="YFNFIF" hidden="1">{#N/A,#N/A,FALSE,"СЫРЬЕ";#N/A,#N/A,FALSE,"ПОКУП_ВОДА";#N/A,#N/A,FALSE,"ПОКУП_ЭЛЕКТР";#N/A,#N/A,FALSE,"РЕАГ_КАТАЛ";#N/A,#N/A,FALSE,"ПРОЧИЕ_ЗАТР";#N/A,#N/A,FALSE,"УСЛУГИ_ПРОМХАР";#N/A,#N/A,FALSE,"СМЕТА";#N/A,#N/A,FALSE,"СМЕТА_ТЕКРЕМ";#N/A,#N/A,FALSE,"СМЕТА_СЭО";#N/A,#N/A,FALSE,"РАСШИФ_ЦЕХ_РАСХ";#N/A,#N/A,FALSE,"РАСПРЕД ПО ПРОЦЕСС";#N/A,#N/A,FALSE,"Распред_общезав";#N/A,#N/A,FALSE,"СВОД";"Смета_АвтодорУчЦ13",#N/A,FALSE,"Сметы_затрат_по_цехам";"Смета_АКС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комб_питан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НХП",#N/A,FALSE,"Сметы_затрат_по_цехам";"Смета_ОчСоор",#N/A,FALSE,"Сметы_затрат_по_цехам";"Смета_УстанСеры",#N/A,FALSE,"Сметы_затрат_по_цехам";"Смета_УТИМ",#N/A,FALSE,"Сметы_затрат_по_цехам";"Смета_Ц1",#N/A,FALSE,"Сметы_затрат_по_цехам";"Смета_Ц10",#N/A,FALSE,"Сметы_затрат_по_цехам";"Смета_Ц12",#N/A,FALSE,"Сметы_затрат_по_цехам";"смета_Ц14",#N/A,FALSE,"Сметы_затрат_по_цехам";"Смета_Ц16",#N/A,FALSE,"Сметы_затрат_по_цехам";"Смета_Ц17",#N/A,FALSE,"Сметы_затрат_по_цехам";"Смета_Ц3",#N/A,FALSE,"Сметы_затрат_по_цехам";"Смета_Ц5",#N/A,FALSE,"Сметы_затрат_по_цехам";"Смета_Ц6",#N/A,FALSE,"Сметы_затрат_по_цехам";"Смета_Ц7",#N/A,FALSE,"Сметы_затрат_по_цехам";"Смета_Ц9",#N/A,FALSE,"Сметы_затрат_по_цехам";"Смета_ЦВК",#N/A,FALSE,"Сметы_затрат_по_цехам";"Смета_ЦЗЛ",#N/A,FALSE,"Сметы_затрат_по_цехам";"Смета_ЦРХ",#N/A,FALSE,"Сметы_затрат_по_цехам";"Внутризав_перекачка",#N/A,FALSE,"Распределение_затрат";"Распределение_КИПиА",#N/A,FALSE,"Распределение_затрат";"Распределение_услуг_РМЦ",#N/A,FALSE,"Распределение_затрат";"Распределение_химочищен_воды",#N/A,FALSE,"Распределение_затрат";"Распределение_хозпит_воды",#N/A,FALSE,"Распределение_затрат";"Расчет_азота",#N/A,FALSE,"Распределение_затрат";"Расчет_воды",#N/A,FALSE,"Распределение_затрат";"Расчет_сж_воздуха",#N/A,FALSE,"Распределение_затрат";"Расчет_теплоэнер",#N/A,FALSE,"Распределение_затрат";"Топливо_собств_нужды",#N/A,FALSE,"Распределение_затрат";"Услуги_УТИМ",#N/A,FALSE,"Распределение_затрат"}</definedName>
    <definedName name="yjdjt" hidden="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а">#REF!</definedName>
    <definedName name="А95">'[27]Прибыль опл'!#REF!</definedName>
    <definedName name="аа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АДР" localSheetId="0">#REF!</definedName>
    <definedName name="АДР">#REF!</definedName>
    <definedName name="АДХ" localSheetId="0">#REF!</definedName>
    <definedName name="АДХ">#REF!</definedName>
    <definedName name="Акциз1">[28]Лист2!$E$6</definedName>
    <definedName name="аочрч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апа" localSheetId="0">finish1</definedName>
    <definedName name="апа">finish1</definedName>
    <definedName name="Апрель" hidden="1">Main.SAPF4Help()</definedName>
    <definedName name="Ачинск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Б241">[0]!Weekday_count*[0]!Standard_Daily_Hours</definedName>
    <definedName name="варо" hidden="1">Main.SAPF4Help()</definedName>
    <definedName name="вася" hidden="1">Main.SAPF4Help()</definedName>
    <definedName name="ваырваро" hidden="1">Main.SAPF4Help()</definedName>
    <definedName name="вгегев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вгенгв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вегвг" hidden="1">{#N/A,#N/A,FALSE,"СЫРЬЕ";#N/A,#N/A,FALSE,"ПОКУП_ВОДА";#N/A,#N/A,FALSE,"ПОКУП_ЭЛЕКТР";#N/A,#N/A,FALSE,"РЕАГ_КАТАЛ";#N/A,#N/A,FALSE,"ПРОЧИЕ_ЗАТР";#N/A,#N/A,FALSE,"УСЛУГИ_ПРОМХАР";#N/A,#N/A,FALSE,"СМЕТА";#N/A,#N/A,FALSE,"СМЕТА_ТЕКРЕМ";#N/A,#N/A,FALSE,"СМЕТА_СЭО";#N/A,#N/A,FALSE,"РАСШИФ_ЦЕХ_РАСХ";#N/A,#N/A,FALSE,"РАСПРЕД ПО ПРОЦЕСС";#N/A,#N/A,FALSE,"Распред_общезав";#N/A,#N/A,FALSE,"СВОД";"Смета_АвтодорУчЦ13",#N/A,FALSE,"Сметы_затрат_по_цехам";"Смета_АКС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комб_питан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НХП",#N/A,FALSE,"Сметы_затрат_по_цехам";"Смета_ОчСоор",#N/A,FALSE,"Сметы_затрат_по_цехам";"Смета_УстанСеры",#N/A,FALSE,"Сметы_затрат_по_цехам";"Смета_УТИМ",#N/A,FALSE,"Сметы_затрат_по_цехам";"Смета_Ц1",#N/A,FALSE,"Сметы_затрат_по_цехам";"Смета_Ц10",#N/A,FALSE,"Сметы_затрат_по_цехам";"Смета_Ц12",#N/A,FALSE,"Сметы_затрат_по_цехам";"смета_Ц14",#N/A,FALSE,"Сметы_затрат_по_цехам";"Смета_Ц16",#N/A,FALSE,"Сметы_затрат_по_цехам";"Смета_Ц17",#N/A,FALSE,"Сметы_затрат_по_цехам";"Смета_Ц3",#N/A,FALSE,"Сметы_затрат_по_цехам";"Смета_Ц5",#N/A,FALSE,"Сметы_затрат_по_цехам";"Смета_Ц6",#N/A,FALSE,"Сметы_затрат_по_цехам";"Смета_Ц7",#N/A,FALSE,"Сметы_затрат_по_цехам";"Смета_Ц9",#N/A,FALSE,"Сметы_затрат_по_цехам";"Смета_ЦВК",#N/A,FALSE,"Сметы_затрат_по_цехам";"Смета_ЦЗЛ",#N/A,FALSE,"Сметы_затрат_по_цехам";"Смета_ЦРХ",#N/A,FALSE,"Сметы_затрат_по_цехам";"Внутризав_перекачка",#N/A,FALSE,"Распределение_затрат";"Распределение_КИПиА",#N/A,FALSE,"Распределение_затрат";"Распределение_услуг_РМЦ",#N/A,FALSE,"Распределение_затрат";"Распределение_химочищен_воды",#N/A,FALSE,"Распределение_затрат";"Распределение_хозпит_воды",#N/A,FALSE,"Распределение_затрат";"Расчет_азота",#N/A,FALSE,"Распределение_затрат";"Расчет_воды",#N/A,FALSE,"Распределение_затрат";"Расчет_сж_воздуха",#N/A,FALSE,"Распределение_затрат";"Расчет_теплоэнер",#N/A,FALSE,"Распределение_затрат";"Топливо_собств_нужды",#N/A,FALSE,"Распределение_затрат";"Услуги_УТИМ",#N/A,FALSE,"Распределение_затрат"}</definedName>
    <definedName name="вегвег" hidden="1">{#N/A,#N/A,FALSE,"СВОД"}</definedName>
    <definedName name="вегвуеу" hidden="1">{#N/A,#N/A,FALSE,"СВОД"}</definedName>
    <definedName name="вегг" hidden="1">{#N/A,#N/A,FALSE,"СВОД"}</definedName>
    <definedName name="вегег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вен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венш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Вид" localSheetId="0">#REF!</definedName>
    <definedName name="Вид">#REF!</definedName>
    <definedName name="видОтчета">#REF!</definedName>
    <definedName name="вор" hidden="1">Main.SAPF4Help()</definedName>
    <definedName name="ВУТТ">#REF!</definedName>
    <definedName name="галя" hidden="1">{"Смета_Ц1",#N/A,FALSE,"Сметы_затрат_по_цехам"}</definedName>
    <definedName name="гггг" hidden="1">Main.SAPF4Help()</definedName>
    <definedName name="год" hidden="1">Main.SAPF4Help()</definedName>
    <definedName name="годы">[29]TechSheet!$I$7:$I$10</definedName>
    <definedName name="Грузооборот">"'file:///C:/mama/Доход.xls'#$'Произв_ программа'.$#REF!$#REF!"</definedName>
    <definedName name="Грузооборот___0">"$'Произв_ программа'.$#REF!$#REF!"</definedName>
    <definedName name="гшн" hidden="1">Main.SAPF4Help()</definedName>
    <definedName name="д" hidden="1">{"Смета_Ц1",#N/A,FALSE,"Сметы_затрат_по_цехам"}</definedName>
    <definedName name="дглп" hidden="1">{#N/A,#N/A,FALSE,"СВОД"}</definedName>
    <definedName name="ддд" hidden="1">{#N/A,#N/A,FALSE,"СВОД"}</definedName>
    <definedName name="дддд" localSheetId="0">dPath</definedName>
    <definedName name="дддд">dPath</definedName>
    <definedName name="ддддд" localSheetId="0">display_area_2</definedName>
    <definedName name="ддддд">display_area_2</definedName>
    <definedName name="джолж" hidden="1">{#N/A,#N/A,FALSE,"СВОД"}</definedName>
    <definedName name="Длинный" hidden="1">[30]EKDEB90!#REF!</definedName>
    <definedName name="е" hidden="1">{#N/A,#N/A,FALSE,"СВОД"}</definedName>
    <definedName name="евв" hidden="1">{#N/A,#N/A,FALSE,"СЫРЬЕ";#N/A,#N/A,FALSE,"ПОКУП_ВОДА";#N/A,#N/A,FALSE,"ПОКУП_ЭЛЕКТР";#N/A,#N/A,FALSE,"РЕАГ_КАТАЛ";#N/A,#N/A,FALSE,"ПРОЧИЕ_ЗАТР";#N/A,#N/A,FALSE,"УСЛУГИ_ПРОМХАР";#N/A,#N/A,FALSE,"СМЕТА";#N/A,#N/A,FALSE,"СМЕТА_ТЕКРЕМ";#N/A,#N/A,FALSE,"СМЕТА_СЭО";#N/A,#N/A,FALSE,"РАСШИФ_ЦЕХ_РАСХ";#N/A,#N/A,FALSE,"РАСПРЕД ПО ПРОЦЕСС";#N/A,#N/A,FALSE,"Распред_общезав";#N/A,#N/A,FALSE,"СВОД";"Смета_АвтодорУчЦ13",#N/A,FALSE,"Сметы_затрат_по_цехам";"Смета_АКС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комб_питан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НХП",#N/A,FALSE,"Сметы_затрат_по_цехам";"Смета_ОчСоор",#N/A,FALSE,"Сметы_затрат_по_цехам";"Смета_УстанСеры",#N/A,FALSE,"Сметы_затрат_по_цехам";"Смета_УТИМ",#N/A,FALSE,"Сметы_затрат_по_цехам";"Смета_Ц1",#N/A,FALSE,"Сметы_затрат_по_цехам";"Смета_Ц10",#N/A,FALSE,"Сметы_затрат_по_цехам";"Смета_Ц12",#N/A,FALSE,"Сметы_затрат_по_цехам";"смета_Ц14",#N/A,FALSE,"Сметы_затрат_по_цехам";"Смета_Ц16",#N/A,FALSE,"Сметы_затрат_по_цехам";"Смета_Ц17",#N/A,FALSE,"Сметы_затрат_по_цехам";"Смета_Ц3",#N/A,FALSE,"Сметы_затрат_по_цехам";"Смета_Ц5",#N/A,FALSE,"Сметы_затрат_по_цехам";"Смета_Ц6",#N/A,FALSE,"Сметы_затрат_по_цехам";"Смета_Ц7",#N/A,FALSE,"Сметы_затрат_по_цехам";"Смета_Ц9",#N/A,FALSE,"Сметы_затрат_по_цехам";"Смета_ЦВК",#N/A,FALSE,"Сметы_затрат_по_цехам";"Смета_ЦЗЛ",#N/A,FALSE,"Сметы_затрат_по_цехам";"Смета_ЦРХ",#N/A,FALSE,"Сметы_затрат_по_цехам";"Внутризав_перекачка",#N/A,FALSE,"Распределение_затрат";"Распределение_КИПиА",#N/A,FALSE,"Распределение_затрат";"Распределение_услуг_РМЦ",#N/A,FALSE,"Распределение_затрат";"Распределение_химочищен_воды",#N/A,FALSE,"Распределение_затрат";"Распределение_хозпит_воды",#N/A,FALSE,"Распределение_затрат";"Расчет_азота",#N/A,FALSE,"Распределение_затрат";"Расчет_воды",#N/A,FALSE,"Распределение_затрат";"Расчет_сж_воздуха",#N/A,FALSE,"Распределение_затрат";"Расчет_теплоэнер",#N/A,FALSE,"Распределение_затрат";"Топливо_собств_нужды",#N/A,FALSE,"Распределение_затрат";"Услуги_УТИМ",#N/A,FALSE,"Распределение_затрат"}</definedName>
    <definedName name="ек" hidden="1">Main.SAPF4Help()</definedName>
    <definedName name="еук" hidden="1">Main.SAPF4Help()</definedName>
    <definedName name="ефе" hidden="1">Main.SAPF4Help()</definedName>
    <definedName name="ЖЖЖЖ" localSheetId="0">dPath</definedName>
    <definedName name="ЖЖЖЖ">dPath</definedName>
    <definedName name="ЖЖЖЖЖЖ" localSheetId="0">display_area_2</definedName>
    <definedName name="ЖЖЖЖЖЖ">display_area_2</definedName>
    <definedName name="_xlnm.Print_Titles" localSheetId="0">КП!$5:$9</definedName>
    <definedName name="ЗАО_ЮКОС__Юганск">#REF!</definedName>
    <definedName name="зщш" hidden="1">Main.SAPF4Help()</definedName>
    <definedName name="ИДн">#REF!</definedName>
    <definedName name="ииии" hidden="1">Main.SAPF4Help()</definedName>
    <definedName name="Июнь" hidden="1">Main.SAPF4Help()</definedName>
    <definedName name="к" localSheetId="0">[31]Расчёт!$G$18</definedName>
    <definedName name="к">[32]Расчёт!$G$18</definedName>
    <definedName name="капр" hidden="1">Main.SAPF4Help()</definedName>
    <definedName name="Катер_на_воздушной_подушке__Хивус_10">#REF!</definedName>
    <definedName name="КВЛ" localSheetId="0">#REF!</definedName>
    <definedName name="КВЛ">#REF!</definedName>
    <definedName name="Кипр" hidden="1">#REF!</definedName>
    <definedName name="ккк" localSheetId="0">КП!GoAssetChart</definedName>
    <definedName name="ккк">GoAssetChart</definedName>
    <definedName name="Кнопка_Выход_Щелкнуть">#N/A</definedName>
    <definedName name="Количество" localSheetId="0">#REF!</definedName>
    <definedName name="Количество">#REF!</definedName>
    <definedName name="кооо" localSheetId="0">display_area_2</definedName>
    <definedName name="кооо">display_area_2</definedName>
    <definedName name="коооо" localSheetId="0">dPath</definedName>
    <definedName name="коооо">dPath</definedName>
    <definedName name="Листы">[29]TechSheet!$I$2:$I$4</definedName>
    <definedName name="лшн" hidden="1">{"Смета_Ц1",#N/A,FALSE,"Сметы_затрат_по_цехам"}</definedName>
    <definedName name="Ля" hidden="1">{"Смета_Ц1",#N/A,FALSE,"Сметы_затрат_по_цехам"}</definedName>
    <definedName name="Марка" localSheetId="0">#REF!</definedName>
    <definedName name="Марка">#REF!</definedName>
    <definedName name="Марка_ТС" localSheetId="0">OFFSET([33]ТС!$B$9,MATCH('[33]ФОРМА для заполнения'!$G1,[33]ТС!$B$9:$B$378,0)-1,3,COUNTIF([33]ТС!$B$9:$B$378,'[33]ФОРМА для заполнения'!$G1),1)</definedName>
    <definedName name="Марка_ТС">OFFSET([34]ТС!$B$9,MATCH('[34]ФОРМА для заполнения'!$G1,[34]ТС!$B$9:$B$379,0)-1,3,COUNTIF([34]ТС!$B$9:$B$379,'[34]ФОРМА для заполнения'!$G1),1)</definedName>
    <definedName name="Марка_ТС_1" localSheetId="0">OFFSET('[33]ТС 1'!$C$3,MATCH('[33]ФОРМА для заполнения'!$G1,'[33]ТС 1'!$C$3:$C$86,0)-1,1,COUNTIF('[33]ТС 1'!$C$3:$C$86,'[33]ФОРМА для заполнения'!$G1),1)</definedName>
    <definedName name="Марка_ТС_1">OFFSET('[35]ТС 1'!$C$3,MATCH('[35]ФОРМА для заполнения'!$G1,'[35]ТС 1'!$C$3:$C$86,0)-1,1,COUNTIF('[35]ТС 1'!$C$3:$C$86,'[35]ФОРМА для заполнения'!$G1),1)</definedName>
    <definedName name="МАРТ" hidden="1">Main.SAPF4Help()</definedName>
    <definedName name="Местонахождение" localSheetId="0">OFFSET([33]СП!$D$3,MATCH('[33]ФОРМА для заполнения'!$E1,[33]СП!$D$3:$D$128,0)-1,10,COUNTIF([33]СП!$D$3:$D$128,'[33]ФОРМА для заполнения'!$E1),1)</definedName>
    <definedName name="Местонахождение">OFFSET([35]СП!$D$3,MATCH('[35]ФОРМА для заполнения'!$E1,[35]СП!$D$3:$D$128,0)-1,10,COUNTIF([35]СП!$D$3:$D$128,'[35]ФОРМА для заполнения'!$E1),1)</definedName>
    <definedName name="Местонахождение_2" localSheetId="0">[36]СП!$AD$3:$AD$5</definedName>
    <definedName name="Местонахождение_2">[37]СП!$AD$3:$AD$5</definedName>
    <definedName name="месяцы">#REF!</definedName>
    <definedName name="модели" localSheetId="0">OFFSET([38]Лист3!$F$1,MATCH([38]Лист3!$L1,[38]Лист3!$F$1:$F$65536,0)-1,1,COUNTIF([38]Лист3!$F$1:$F$65536,[38]Лист3!$L1),1)</definedName>
    <definedName name="модели">OFFSET([39]Лист3!$F$1,MATCH([39]Лист3!$L1,[39]Лист3!$F$1:$F$65536,0)-1,1,COUNTIF([39]Лист3!$F$1:$F$65536,[39]Лист3!$L1),1)</definedName>
    <definedName name="мс" hidden="1">{#N/A,#N/A,FALSE,"СВОД"}</definedName>
    <definedName name="Наименование_ТС" localSheetId="0">OFFSET([33]ТС!$H$9,MATCH('[33]ФОРМА для заполнения'!$G$13,[33]ТС!$H$9:$H$107,0)-1,2,COUNTIF([33]ТС!$H$9:$H$107,'[33]ФОРМА для заполнения'!$G$13),1)</definedName>
    <definedName name="Наименование_ТС">OFFSET([34]ТС!$H$9,MATCH('[34]ФОРМА для заполнения'!$G$13,[34]ТС!$H$9:$H$107,0)-1,2,COUNTIF([34]ТС!$H$9:$H$107,'[34]ФОРМА для заполнения'!$G$13),1)</definedName>
    <definedName name="Наименование_ТС_1" localSheetId="0">'[33]ТС 1'!$A$3:$A$68</definedName>
    <definedName name="Наименование_ТС_1">'[35]ТС 1'!$A$3:$A$68</definedName>
    <definedName name="накл" localSheetId="0">[31]Расчёт!$G$17</definedName>
    <definedName name="накл">[32]Расчёт!$G$17</definedName>
    <definedName name="наталья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наташа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НДС1">[28]Лист2!$E$5</definedName>
    <definedName name="нефтепрод.Октябрь161105" hidden="1">Main.SAPF4Help()</definedName>
    <definedName name="НПЗ" hidden="1">Main.SAPF4Help()</definedName>
    <definedName name="_xlnm.Print_Area" localSheetId="0">КП!$D$1:$DY$60</definedName>
    <definedName name="оджод" hidden="1">{"Смета_Ц1",#N/A,FALSE,"Сметы_затрат_по_цехам"}</definedName>
    <definedName name="ожодж" hidden="1">{#N/A,#N/A,FALSE,"СЫРЬЕ";#N/A,#N/A,FALSE,"ПОКУП_ВОДА";#N/A,#N/A,FALSE,"ПОКУП_ЭЛЕКТР";#N/A,#N/A,FALSE,"РЕАГ_КАТАЛ";#N/A,#N/A,FALSE,"ПРОЧИЕ_ЗАТР";#N/A,#N/A,FALSE,"УСЛУГИ_ПРОМХАР";#N/A,#N/A,FALSE,"СМЕТА";#N/A,#N/A,FALSE,"СМЕТА_ТЕКРЕМ";#N/A,#N/A,FALSE,"СМЕТА_СЭО";#N/A,#N/A,FALSE,"РАСШИФ_ЦЕХ_РАСХ";#N/A,#N/A,FALSE,"РАСПРЕД ПО ПРОЦЕСС";#N/A,#N/A,FALSE,"Распред_общезав";#N/A,#N/A,FALSE,"СВОД";"Смета_АвтодорУчЦ13",#N/A,FALSE,"Сметы_затрат_по_цехам";"Смета_АКС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комб_питан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НХП",#N/A,FALSE,"Сметы_затрат_по_цехам";"Смета_ОчСоор",#N/A,FALSE,"Сметы_затрат_по_цехам";"Смета_УстанСеры",#N/A,FALSE,"Сметы_затрат_по_цехам";"Смета_УТИМ",#N/A,FALSE,"Сметы_затрат_по_цехам";"Смета_Ц1",#N/A,FALSE,"Сметы_затрат_по_цехам";"Смета_Ц10",#N/A,FALSE,"Сметы_затрат_по_цехам";"Смета_Ц12",#N/A,FALSE,"Сметы_затрат_по_цехам";"смета_Ц14",#N/A,FALSE,"Сметы_затрат_по_цехам";"Смета_Ц16",#N/A,FALSE,"Сметы_затрат_по_цехам";"Смета_Ц17",#N/A,FALSE,"Сметы_затрат_по_цехам";"Смета_Ц3",#N/A,FALSE,"Сметы_затрат_по_цехам";"Смета_Ц5",#N/A,FALSE,"Сметы_затрат_по_цехам";"Смета_Ц6",#N/A,FALSE,"Сметы_затрат_по_цехам";"Смета_Ц7",#N/A,FALSE,"Сметы_затрат_по_цехам";"Смета_Ц9",#N/A,FALSE,"Сметы_затрат_по_цехам";"Смета_ЦВК",#N/A,FALSE,"Сметы_затрат_по_цехам";"Смета_ЦЗЛ",#N/A,FALSE,"Сметы_затрат_по_цехам";"Смета_ЦРХ",#N/A,FALSE,"Сметы_затрат_по_цехам";"Внутризав_перекачка",#N/A,FALSE,"Распределение_затрат";"Распределение_КИПиА",#N/A,FALSE,"Распределение_затрат";"Распределение_услуг_РМЦ",#N/A,FALSE,"Распределение_затрат";"Распределение_химочищен_воды",#N/A,FALSE,"Распределение_затрат";"Распределение_хозпит_воды",#N/A,FALSE,"Распределение_затрат";"Расчет_азота",#N/A,FALSE,"Распределение_затрат";"Расчет_воды",#N/A,FALSE,"Распределение_затрат";"Расчет_сж_воздуха",#N/A,FALSE,"Распределение_затрат";"Расчет_теплоэнер",#N/A,FALSE,"Распределение_затрат";"Топливо_собств_нужды",#N/A,FALSE,"Распределение_затрат";"Услуги_УТИМ",#N/A,FALSE,"Распределение_затрат"}</definedName>
    <definedName name="олтьпо" hidden="1">Main.SAPF4Help()</definedName>
    <definedName name="ооооо" localSheetId="0">finich</definedName>
    <definedName name="ооооо">finich</definedName>
    <definedName name="оооооо" localSheetId="0">finich1</definedName>
    <definedName name="оооооо">finich1</definedName>
    <definedName name="пара" hidden="1">Main.SAPF4Help()</definedName>
    <definedName name="пвк3" hidden="1">{"'СВОДКА январь 2004'!$BB$5"}</definedName>
    <definedName name="пгдпг" hidden="1">{"Смета_Ц1",#N/A,FALSE,"Сметы_затрат_по_цехам"}</definedName>
    <definedName name="пгдпп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пгл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Перегон_техники_на_шасси_ГАЗ_3308__или_аналог__по_маршруту_п.Таежный___ЮТМ">#REF!</definedName>
    <definedName name="переработка" hidden="1">Main.SAPF4Help()</definedName>
    <definedName name="полп" hidden="1">{"Смета_Ц1",#N/A,FALSE,"Сметы_затрат_по_цехам"}</definedName>
    <definedName name="полугодие" hidden="1">Main.SAPF4Help()</definedName>
    <definedName name="Приложение">#N/A</definedName>
    <definedName name="Пробег" localSheetId="0">#REF!</definedName>
    <definedName name="Пробег">#REF!</definedName>
    <definedName name="проек" hidden="1">Main.SAPF4Help()</definedName>
    <definedName name="р.12" hidden="1">Main.SAPF4Help()</definedName>
    <definedName name="реагенты" hidden="1">{#N/A,#N/A,FALSE,"СЫРЬЕ";#N/A,#N/A,FALSE,"ПОКУП_ВОДА";#N/A,#N/A,FALSE,"ПОКУП_ЭЛЕКТР";#N/A,#N/A,FALSE,"РЕАГ_КАТАЛ";#N/A,#N/A,FALSE,"ПРОЧИЕ_ЗАТР";#N/A,#N/A,FALSE,"УСЛУГИ_ПРОМХАР";#N/A,#N/A,FALSE,"СМЕТА";#N/A,#N/A,FALSE,"СМЕТА_ТЕКРЕМ";#N/A,#N/A,FALSE,"СМЕТА_СЭО";#N/A,#N/A,FALSE,"РАСШИФ_ЦЕХ_РАСХ";#N/A,#N/A,FALSE,"РАСПРЕД ПО ПРОЦЕСС";#N/A,#N/A,FALSE,"Распред_общезав";#N/A,#N/A,FALSE,"СВОД";"Смета_АвтодорУчЦ13",#N/A,FALSE,"Сметы_затрат_по_цехам";"Смета_АКС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комб_питан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НХП",#N/A,FALSE,"Сметы_затрат_по_цехам";"Смета_ОчСоор",#N/A,FALSE,"Сметы_затрат_по_цехам";"Смета_УстанСеры",#N/A,FALSE,"Сметы_затрат_по_цехам";"Смета_УТИМ",#N/A,FALSE,"Сметы_затрат_по_цехам";"Смета_Ц1",#N/A,FALSE,"Сметы_затрат_по_цехам";"Смета_Ц10",#N/A,FALSE,"Сметы_затрат_по_цехам";"Смета_Ц12",#N/A,FALSE,"Сметы_затрат_по_цехам";"смета_Ц14",#N/A,FALSE,"Сметы_затрат_по_цехам";"Смета_Ц16",#N/A,FALSE,"Сметы_затрат_по_цехам";"Смета_Ц17",#N/A,FALSE,"Сметы_затрат_по_цехам";"Смета_Ц3",#N/A,FALSE,"Сметы_затрат_по_цехам";"Смета_Ц5",#N/A,FALSE,"Сметы_затрат_по_цехам";"Смета_Ц6",#N/A,FALSE,"Сметы_затрат_по_цехам";"Смета_Ц7",#N/A,FALSE,"Сметы_затрат_по_цехам";"Смета_Ц9",#N/A,FALSE,"Сметы_затрат_по_цехам";"Смета_ЦВК",#N/A,FALSE,"Сметы_затрат_по_цехам";"Смета_ЦЗЛ",#N/A,FALSE,"Сметы_затрат_по_цехам";"Смета_ЦРХ",#N/A,FALSE,"Сметы_затрат_по_цехам";"Внутризав_перекачка",#N/A,FALSE,"Распределение_затрат";"Распределение_КИПиА",#N/A,FALSE,"Распределение_затрат";"Распределение_услуг_РМЦ",#N/A,FALSE,"Распределение_затрат";"Распределение_химочищен_воды",#N/A,FALSE,"Распределение_затрат";"Распределение_хозпит_воды",#N/A,FALSE,"Распределение_затрат";"Расчет_азота",#N/A,FALSE,"Распределение_затрат";"Расчет_воды",#N/A,FALSE,"Распределение_затрат";"Расчет_сж_воздуха",#N/A,FALSE,"Распределение_затрат";"Расчет_теплоэнер",#N/A,FALSE,"Распределение_затрат";"Топливо_собств_нужды",#N/A,FALSE,"Распределение_затрат";"Услуги_УТИМ",#N/A,FALSE,"Распределение_затрат"}</definedName>
    <definedName name="с" hidden="1">{#N/A,#N/A,FALSE,"СЫРЬЕ";#N/A,#N/A,FALSE,"ПОКУП_ВОДА";#N/A,#N/A,FALSE,"ПОКУП_ЭЛЕКТР";#N/A,#N/A,FALSE,"РЕАГ_КАТАЛ";#N/A,#N/A,FALSE,"ПРОЧИЕ_ЗАТР";#N/A,#N/A,FALSE,"УСЛУГИ_ПРОМХАР";#N/A,#N/A,FALSE,"СМЕТА";#N/A,#N/A,FALSE,"СМЕТА_ТЕКРЕМ";#N/A,#N/A,FALSE,"СМЕТА_СЭО";#N/A,#N/A,FALSE,"РАСШИФ_ЦЕХ_РАСХ";#N/A,#N/A,FALSE,"РАСПРЕД ПО ПРОЦЕСС";#N/A,#N/A,FALSE,"Распред_общезав";#N/A,#N/A,FALSE,"СВОД";"Смета_АвтодорУчЦ13",#N/A,FALSE,"Сметы_затрат_по_цехам";"Смета_АКС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комб_питан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НХП",#N/A,FALSE,"Сметы_затрат_по_цехам";"Смета_ОчСоор",#N/A,FALSE,"Сметы_затрат_по_цехам";"Смета_УстанСеры",#N/A,FALSE,"Сметы_затрат_по_цехам";"Смета_УТИМ",#N/A,FALSE,"Сметы_затрат_по_цехам";"Смета_Ц1",#N/A,FALSE,"Сметы_затрат_по_цехам";"Смета_Ц10",#N/A,FALSE,"Сметы_затрат_по_цехам";"Смета_Ц12",#N/A,FALSE,"Сметы_затрат_по_цехам";"смета_Ц14",#N/A,FALSE,"Сметы_затрат_по_цехам";"Смета_Ц16",#N/A,FALSE,"Сметы_затрат_по_цехам";"Смета_Ц17",#N/A,FALSE,"Сметы_затрат_по_цехам";"Смета_Ц3",#N/A,FALSE,"Сметы_затрат_по_цехам";"Смета_Ц5",#N/A,FALSE,"Сметы_затрат_по_цехам";"Смета_Ц6",#N/A,FALSE,"Сметы_затрат_по_цехам";"Смета_Ц7",#N/A,FALSE,"Сметы_затрат_по_цехам";"Смета_Ц9",#N/A,FALSE,"Сметы_затрат_по_цехам";"Смета_ЦВК",#N/A,FALSE,"Сметы_затрат_по_цехам";"Смета_ЦЗЛ",#N/A,FALSE,"Сметы_затрат_по_цехам";"Смета_ЦРХ",#N/A,FALSE,"Сметы_затрат_по_цехам";"Внутризав_перекачка",#N/A,FALSE,"Распределение_затрат";"Распределение_КИПиА",#N/A,FALSE,"Распределение_затрат";"Распределение_услуг_РМЦ",#N/A,FALSE,"Распределение_затрат";"Распределение_химочищен_воды",#N/A,FALSE,"Распределение_затрат";"Распределение_хозпит_воды",#N/A,FALSE,"Распределение_затрат";"Расчет_азота",#N/A,FALSE,"Распределение_затрат";"Расчет_воды",#N/A,FALSE,"Распределение_затрат";"Расчет_сж_воздуха",#N/A,FALSE,"Распределение_затрат";"Расчет_теплоэнер",#N/A,FALSE,"Распределение_затрат";"Топливо_собств_нужды",#N/A,FALSE,"Распределение_затрат";"Услуги_УТИМ",#N/A,FALSE,"Распределение_затрат"}</definedName>
    <definedName name="семен" hidden="1">{"'СВОДКА январь 2004'!$BB$5"}</definedName>
    <definedName name="семна" hidden="1">{"'СВОДКА январь 2004'!$BB$5"}</definedName>
    <definedName name="СН" hidden="1">Main.SAPF4Help()</definedName>
    <definedName name="соль" hidden="1">{"Смета_Ц1",#N/A,FALSE,"Сметы_затрат_по_цехам"}</definedName>
    <definedName name="Список_Год_Изменение">#N/A</definedName>
    <definedName name="Список_Месяц_Изменение">#N/A</definedName>
    <definedName name="Список_Отчетность_Изменение">#N/A</definedName>
    <definedName name="Список_Период_Изменение">#N/A</definedName>
    <definedName name="СтатьяЗатрат" localSheetId="0">[40]Справочник36!$B$3:$B$169</definedName>
    <definedName name="СтатьяЗатрат">[41]Справочник36!$B$3:$B$169</definedName>
    <definedName name="СтранноеИмя" hidden="1">Main.SAPF4Help()</definedName>
    <definedName name="таблица" hidden="1">{#N/A,#N/A,FALSE,"Infl_fact"}</definedName>
    <definedName name="тепла" hidden="1">{"'СВОДКА январь 2004'!$BB$5"}</definedName>
    <definedName name="тепло2" hidden="1">{"'СВОДКА январь 2004'!$BB$5"}</definedName>
    <definedName name="тима" hidden="1">{"'СВОДКА январь 2004'!$BB$5"}</definedName>
    <definedName name="тимсч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ТНАР" localSheetId="0">#REF!</definedName>
    <definedName name="ТНАР">#REF!</definedName>
    <definedName name="ТОПЛИВО" hidden="1">{#N/A,#N/A,FALSE,"СЫРЬЕ";#N/A,#N/A,FALSE,"ПОКУП_ВОДА";#N/A,#N/A,FALSE,"ПОКУП_ЭЛЕКТР";#N/A,#N/A,FALSE,"РЕАГ_КАТАЛ";#N/A,#N/A,FALSE,"ПРОЧИЕ_ЗАТР";#N/A,#N/A,FALSE,"УСЛУГИ_ПРОМХАР";#N/A,#N/A,FALSE,"СМЕТА";#N/A,#N/A,FALSE,"СМЕТА_ТЕКРЕМ";#N/A,#N/A,FALSE,"СМЕТА_СЭО";#N/A,#N/A,FALSE,"РАСШИФ_ЦЕХ_РАСХ";#N/A,#N/A,FALSE,"РАСПРЕД ПО ПРОЦЕСС";#N/A,#N/A,FALSE,"Распред_общезав";#N/A,#N/A,FALSE,"СВОД";"Смета_АвтодорУчЦ13",#N/A,FALSE,"Сметы_затрат_по_цехам";"Смета_АКС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комб_питан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НХП",#N/A,FALSE,"Сметы_затрат_по_цехам";"Смета_ОчСоор",#N/A,FALSE,"Сметы_затрат_по_цехам";"Смета_УстанСеры",#N/A,FALSE,"Сметы_затрат_по_цехам";"Смета_УТИМ",#N/A,FALSE,"Сметы_затрат_по_цехам";"Смета_Ц1",#N/A,FALSE,"Сметы_затрат_по_цехам";"Смета_Ц10",#N/A,FALSE,"Сметы_затрат_по_цехам";"Смета_Ц12",#N/A,FALSE,"Сметы_затрат_по_цехам";"смета_Ц14",#N/A,FALSE,"Сметы_затрат_по_цехам";"Смета_Ц16",#N/A,FALSE,"Сметы_затрат_по_цехам";"Смета_Ц17",#N/A,FALSE,"Сметы_затрат_по_цехам";"Смета_Ц3",#N/A,FALSE,"Сметы_затрат_по_цехам";"Смета_Ц5",#N/A,FALSE,"Сметы_затрат_по_цехам";"Смета_Ц6",#N/A,FALSE,"Сметы_затрат_по_цехам";"Смета_Ц7",#N/A,FALSE,"Сметы_затрат_по_цехам";"Смета_Ц9",#N/A,FALSE,"Сметы_затрат_по_цехам";"Смета_ЦВК",#N/A,FALSE,"Сметы_затрат_по_цехам";"Смета_ЦЗЛ",#N/A,FALSE,"Сметы_затрат_по_цехам";"Смета_ЦРХ",#N/A,FALSE,"Сметы_затрат_по_цехам";"Внутризав_перекачка",#N/A,FALSE,"Распределение_затрат";"Распределение_КИПиА",#N/A,FALSE,"Распределение_затрат";"Распределение_услуг_РМЦ",#N/A,FALSE,"Распределение_затрат";"Распределение_химочищен_воды",#N/A,FALSE,"Распределение_затрат";"Распределение_хозпит_воды",#N/A,FALSE,"Распределение_затрат";"Расчет_азота",#N/A,FALSE,"Распределение_затрат";"Расчет_воды",#N/A,FALSE,"Распределение_затрат";"Расчет_сж_воздуха",#N/A,FALSE,"Распределение_затрат";"Расчет_теплоэнер",#N/A,FALSE,"Распределение_затрат";"Топливо_собств_нужды",#N/A,FALSE,"Распределение_затрат";"Услуги_УТИМ",#N/A,FALSE,"Распределение_затрат"}</definedName>
    <definedName name="трр" hidden="1">Main.SAPF4Help()</definedName>
    <definedName name="тттт">#N/A</definedName>
    <definedName name="ттттт" localSheetId="0">display_area_2</definedName>
    <definedName name="ттттт">display_area_2</definedName>
    <definedName name="тэп02008" hidden="1">Main.SAPF4Help()</definedName>
    <definedName name="тэп2008" hidden="1">Main.SAPF4Help()</definedName>
    <definedName name="упр" localSheetId="0">display_area_2</definedName>
    <definedName name="упр">display_area_2</definedName>
    <definedName name="управ" localSheetId="0">dPath</definedName>
    <definedName name="управ">dPath</definedName>
    <definedName name="Управление" localSheetId="0">OFFSET([33]СП!$Y$3,MATCH('[33]ФОРМА для заполнения'!$D$13,[33]СП!$Y$3:$Y$83,0)-1,1,COUNTIF([33]СП!$Y$3:$Y$83,'[33]ФОРМА для заполнения'!$D$13),1)</definedName>
    <definedName name="Управление">OFFSET([35]СП!$Y$3,MATCH('[35]ФОРМА для заполнения'!$D$13,[35]СП!$Y$3:$Y$83,0)-1,1,COUNTIF([35]СП!$Y$3:$Y$83,'[35]ФОРМА для заполнения'!$D$13),1)</definedName>
    <definedName name="Управление1" localSheetId="0">#REF!</definedName>
    <definedName name="Управление1">#REF!</definedName>
    <definedName name="ф" hidden="1">{"'СВОДКА январь 2004'!$BB$5"}</definedName>
    <definedName name="февраль" hidden="1">Main.SAPF4Help()</definedName>
    <definedName name="форма" hidden="1">{#N/A,#N/A,FALSE,"FA_1";#N/A,#N/A,FALSE,"Dep'n SE";#N/A,#N/A,FALSE,"Dep'n FC"}</definedName>
    <definedName name="Форма5">#N/A</definedName>
    <definedName name="ффффф" localSheetId="0">dPath</definedName>
    <definedName name="ффффф">dPath</definedName>
    <definedName name="фыв">"#NAME?"</definedName>
    <definedName name="фыв___0">"#NAME?"</definedName>
    <definedName name="фыва" localSheetId="0" hidden="1">{"Input",#N/A,TRUE,"Control";"Summary",#N/A,TRUE,"Control";"NCF",#N/A,TRUE,"Control"}</definedName>
    <definedName name="фыва" hidden="1">{"Input",#N/A,TRUE,"Control";"Summary",#N/A,TRUE,"Control";"NCF",#N/A,TRUE,"Control"}</definedName>
    <definedName name="фывап" localSheetId="0" hidden="1">{"Input",#N/A,TRUE,"Control";"Summary",#N/A,TRUE,"Control";"NCF",#N/A,TRUE,"Control"}</definedName>
    <definedName name="фывап" hidden="1">{"Input",#N/A,TRUE,"Control";"Summary",#N/A,TRUE,"Control";"NCF",#N/A,TRUE,"Control"}</definedName>
    <definedName name="х">#REF!</definedName>
    <definedName name="Химвода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ЦехотделСП" localSheetId="0">OFFSET([33]СП!$AA$3,MATCH('[33]ФОРМА для заполнения'!$D$4,[33]СП!$AA$3:$AA$83,0)-1,1,COUNTIF([33]СП!$AA$3:$AA$83,'[33]ФОРМА для заполнения'!$D$4),1)</definedName>
    <definedName name="ЦехотделСП">OFFSET([35]СП!$AA$3,MATCH('[35]ФОРМА для заполнения'!$D$4,[35]СП!$AA$3:$AA$83,0)-1,1,COUNTIF([35]СП!$AA$3:$AA$83,'[35]ФОРМА для заполнения'!$D$4),1)</definedName>
    <definedName name="ЦТП1" hidden="1">{"'СВОДКА январь 2004'!$BB$5"}</definedName>
    <definedName name="чапрчпр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щ" hidden="1">Main.SAPF4Help()</definedName>
    <definedName name="ы" hidden="1">{"'СВОДКА январь 2004'!$BB$5"}</definedName>
    <definedName name="ыавпыаыв" hidden="1">Main.SAPF4Help()</definedName>
    <definedName name="ывыв" hidden="1">Main.SAPF4Help()</definedName>
    <definedName name="ысыс" hidden="1">Main.SAPF4Help()</definedName>
    <definedName name="ыц6ц" hidden="1">{#N/A,#N/A,FALSE,"СВОД"}</definedName>
    <definedName name="экспорт" hidden="1">Main.SAPF4Help()</definedName>
    <definedName name="ЭкспортПошлина1">[28]Лист2!$E$11</definedName>
    <definedName name="ЮжХар" hidden="1">{"'СВОДКА январь 2004'!$BB$5"}</definedName>
    <definedName name="январь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</definedNames>
  <calcPr calcId="152511"/>
</workbook>
</file>

<file path=xl/calcChain.xml><?xml version="1.0" encoding="utf-8"?>
<calcChain xmlns="http://schemas.openxmlformats.org/spreadsheetml/2006/main">
  <c r="AQ51" i="2" l="1"/>
  <c r="AP51" i="2"/>
  <c r="AO51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M51" i="2"/>
  <c r="L51" i="2"/>
  <c r="DV50" i="2"/>
  <c r="DU50" i="2"/>
  <c r="DT50" i="2"/>
  <c r="DP50" i="2"/>
  <c r="DO50" i="2"/>
  <c r="DN50" i="2"/>
  <c r="DM50" i="2"/>
  <c r="DL50" i="2"/>
  <c r="DK50" i="2"/>
  <c r="DJ50" i="2"/>
  <c r="DI50" i="2"/>
  <c r="DH50" i="2"/>
  <c r="DG50" i="2"/>
  <c r="DF50" i="2"/>
  <c r="DE50" i="2"/>
  <c r="DD50" i="2"/>
  <c r="DC50" i="2"/>
  <c r="DB50" i="2"/>
  <c r="DA50" i="2"/>
  <c r="CZ50" i="2"/>
  <c r="CY50" i="2"/>
  <c r="CX50" i="2"/>
  <c r="CW50" i="2"/>
  <c r="CV50" i="2"/>
  <c r="CU50" i="2"/>
  <c r="CT50" i="2"/>
  <c r="CS50" i="2"/>
  <c r="CR50" i="2"/>
  <c r="CQ50" i="2"/>
  <c r="CP50" i="2"/>
  <c r="CO50" i="2"/>
  <c r="CN50" i="2"/>
  <c r="CM50" i="2"/>
  <c r="CL50" i="2"/>
  <c r="CK50" i="2"/>
  <c r="CJ50" i="2"/>
  <c r="CI50" i="2"/>
  <c r="CH50" i="2"/>
  <c r="CG50" i="2"/>
  <c r="CF50" i="2"/>
  <c r="CE50" i="2"/>
  <c r="CD50" i="2"/>
  <c r="CC50" i="2"/>
  <c r="CB50" i="2"/>
  <c r="CA50" i="2"/>
  <c r="BZ50" i="2"/>
  <c r="BY50" i="2"/>
  <c r="BX50" i="2"/>
  <c r="BW50" i="2"/>
  <c r="BV50" i="2"/>
  <c r="BU50" i="2"/>
  <c r="BT50" i="2"/>
  <c r="BS50" i="2"/>
  <c r="BR50" i="2"/>
  <c r="BQ50" i="2"/>
  <c r="BP50" i="2"/>
  <c r="BO50" i="2"/>
  <c r="BN50" i="2"/>
  <c r="BM50" i="2"/>
  <c r="BL50" i="2"/>
  <c r="BK50" i="2"/>
  <c r="BJ50" i="2"/>
  <c r="BI50" i="2"/>
  <c r="BH50" i="2"/>
  <c r="BG50" i="2"/>
  <c r="BF50" i="2"/>
  <c r="BE50" i="2"/>
  <c r="BD50" i="2"/>
  <c r="BC50" i="2"/>
  <c r="BB50" i="2"/>
  <c r="BA50" i="2"/>
  <c r="AZ50" i="2"/>
  <c r="AY50" i="2"/>
  <c r="AX50" i="2"/>
  <c r="AW50" i="2"/>
  <c r="AV50" i="2"/>
  <c r="AU50" i="2"/>
  <c r="AT50" i="2"/>
  <c r="AS50" i="2"/>
  <c r="AR50" i="2"/>
  <c r="AQ50" i="2"/>
  <c r="AP50" i="2"/>
  <c r="AO50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M50" i="2"/>
  <c r="L50" i="2"/>
  <c r="EG49" i="2"/>
  <c r="AQ49" i="2"/>
  <c r="AP49" i="2"/>
  <c r="AO49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M49" i="2"/>
  <c r="L49" i="2"/>
  <c r="EG48" i="2"/>
  <c r="ED48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M48" i="2"/>
  <c r="L48" i="2"/>
  <c r="EG47" i="2"/>
  <c r="ED47" i="2"/>
  <c r="AQ47" i="2"/>
  <c r="AP47" i="2"/>
  <c r="AO47" i="2"/>
  <c r="AN47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M47" i="2"/>
  <c r="L47" i="2"/>
  <c r="DG46" i="2"/>
  <c r="DF46" i="2"/>
  <c r="DA46" i="2"/>
  <c r="CZ46" i="2"/>
  <c r="CV46" i="2"/>
  <c r="CU46" i="2"/>
  <c r="CT46" i="2"/>
  <c r="CX46" i="2" s="1"/>
  <c r="CO46" i="2"/>
  <c r="CN46" i="2"/>
  <c r="CI46" i="2"/>
  <c r="CH46" i="2"/>
  <c r="CC46" i="2"/>
  <c r="CB46" i="2"/>
  <c r="BW46" i="2"/>
  <c r="BV46" i="2"/>
  <c r="BZ46" i="2" s="1"/>
  <c r="BQ46" i="2"/>
  <c r="BT46" i="2" s="1"/>
  <c r="BP46" i="2"/>
  <c r="BK46" i="2"/>
  <c r="BJ46" i="2"/>
  <c r="BE46" i="2"/>
  <c r="BH46" i="2" s="1"/>
  <c r="BD46" i="2"/>
  <c r="AY46" i="2"/>
  <c r="AX46" i="2"/>
  <c r="BA46" i="2" s="1"/>
  <c r="AS46" i="2"/>
  <c r="AR46" i="2"/>
  <c r="DG45" i="2"/>
  <c r="DF45" i="2"/>
  <c r="DH45" i="2" s="1"/>
  <c r="DA45" i="2"/>
  <c r="CZ45" i="2"/>
  <c r="CU45" i="2"/>
  <c r="CT45" i="2"/>
  <c r="CO45" i="2"/>
  <c r="CN45" i="2"/>
  <c r="CI45" i="2"/>
  <c r="CH45" i="2"/>
  <c r="CJ45" i="2" s="1"/>
  <c r="CC45" i="2"/>
  <c r="CB45" i="2"/>
  <c r="CE45" i="2" s="1"/>
  <c r="BW45" i="2"/>
  <c r="BV45" i="2"/>
  <c r="BQ45" i="2"/>
  <c r="BP45" i="2"/>
  <c r="BL45" i="2"/>
  <c r="BK45" i="2"/>
  <c r="BJ45" i="2"/>
  <c r="BE45" i="2"/>
  <c r="BG45" i="2" s="1"/>
  <c r="BD45" i="2"/>
  <c r="AY45" i="2"/>
  <c r="AX45" i="2"/>
  <c r="AZ45" i="2" s="1"/>
  <c r="AV45" i="2"/>
  <c r="AS45" i="2"/>
  <c r="AR45" i="2"/>
  <c r="DG44" i="2"/>
  <c r="DF44" i="2"/>
  <c r="DA44" i="2"/>
  <c r="CZ44" i="2"/>
  <c r="CU44" i="2"/>
  <c r="CT44" i="2"/>
  <c r="CO44" i="2"/>
  <c r="CN44" i="2"/>
  <c r="CI44" i="2"/>
  <c r="CH44" i="2"/>
  <c r="CC44" i="2"/>
  <c r="CB44" i="2"/>
  <c r="BW44" i="2"/>
  <c r="BV44" i="2"/>
  <c r="BQ44" i="2"/>
  <c r="BP44" i="2"/>
  <c r="BS44" i="2" s="1"/>
  <c r="BK44" i="2"/>
  <c r="BJ44" i="2"/>
  <c r="BE44" i="2"/>
  <c r="BD44" i="2"/>
  <c r="AY44" i="2"/>
  <c r="AX44" i="2"/>
  <c r="AS44" i="2"/>
  <c r="AR44" i="2"/>
  <c r="DG43" i="2"/>
  <c r="DF43" i="2"/>
  <c r="DA43" i="2"/>
  <c r="CZ43" i="2"/>
  <c r="CU43" i="2"/>
  <c r="CT43" i="2"/>
  <c r="CO43" i="2"/>
  <c r="CN43" i="2"/>
  <c r="CR43" i="2" s="1"/>
  <c r="CI43" i="2"/>
  <c r="CH43" i="2"/>
  <c r="CC43" i="2"/>
  <c r="CB43" i="2"/>
  <c r="CD43" i="2" s="1"/>
  <c r="BY43" i="2"/>
  <c r="BW43" i="2"/>
  <c r="BV43" i="2"/>
  <c r="BQ43" i="2"/>
  <c r="BP43" i="2"/>
  <c r="BT43" i="2" s="1"/>
  <c r="BK43" i="2"/>
  <c r="BJ43" i="2"/>
  <c r="BE43" i="2"/>
  <c r="BD43" i="2"/>
  <c r="AY43" i="2"/>
  <c r="AX43" i="2"/>
  <c r="BA43" i="2" s="1"/>
  <c r="AS43" i="2"/>
  <c r="AR43" i="2"/>
  <c r="DG42" i="2"/>
  <c r="DF42" i="2"/>
  <c r="DA42" i="2"/>
  <c r="DB42" i="2" s="1"/>
  <c r="CZ42" i="2"/>
  <c r="CU42" i="2"/>
  <c r="CT42" i="2"/>
  <c r="CO42" i="2"/>
  <c r="CN42" i="2"/>
  <c r="CI42" i="2"/>
  <c r="CH42" i="2"/>
  <c r="CL42" i="2" s="1"/>
  <c r="CC42" i="2"/>
  <c r="CB42" i="2"/>
  <c r="BW42" i="2"/>
  <c r="BV42" i="2"/>
  <c r="BQ42" i="2"/>
  <c r="BP42" i="2"/>
  <c r="BK42" i="2"/>
  <c r="BJ42" i="2"/>
  <c r="BE42" i="2"/>
  <c r="BG42" i="2" s="1"/>
  <c r="BD42" i="2"/>
  <c r="AY42" i="2"/>
  <c r="AX42" i="2"/>
  <c r="AS42" i="2"/>
  <c r="AR42" i="2"/>
  <c r="DG41" i="2"/>
  <c r="DF41" i="2"/>
  <c r="DC41" i="2"/>
  <c r="DA41" i="2"/>
  <c r="CZ41" i="2"/>
  <c r="DB41" i="2" s="1"/>
  <c r="CU41" i="2"/>
  <c r="CX41" i="2" s="1"/>
  <c r="CT41" i="2"/>
  <c r="CO41" i="2"/>
  <c r="CN41" i="2"/>
  <c r="CR41" i="2" s="1"/>
  <c r="CI41" i="2"/>
  <c r="CH41" i="2"/>
  <c r="CC41" i="2"/>
  <c r="CB41" i="2"/>
  <c r="BW41" i="2"/>
  <c r="BZ41" i="2" s="1"/>
  <c r="BV41" i="2"/>
  <c r="BQ41" i="2"/>
  <c r="BP41" i="2"/>
  <c r="BK41" i="2"/>
  <c r="BM41" i="2" s="1"/>
  <c r="BJ41" i="2"/>
  <c r="BE41" i="2"/>
  <c r="BD41" i="2"/>
  <c r="BG41" i="2" s="1"/>
  <c r="AY41" i="2"/>
  <c r="AX41" i="2"/>
  <c r="BB41" i="2" s="1"/>
  <c r="AS41" i="2"/>
  <c r="AR41" i="2"/>
  <c r="AV41" i="2" s="1"/>
  <c r="DG40" i="2"/>
  <c r="DG49" i="2" s="1"/>
  <c r="DF40" i="2"/>
  <c r="DH40" i="2" s="1"/>
  <c r="DA40" i="2"/>
  <c r="DA49" i="2" s="1"/>
  <c r="CZ40" i="2"/>
  <c r="CU40" i="2"/>
  <c r="CU49" i="2" s="1"/>
  <c r="CT40" i="2"/>
  <c r="CO40" i="2"/>
  <c r="CO49" i="2" s="1"/>
  <c r="CN40" i="2"/>
  <c r="CI40" i="2"/>
  <c r="CI49" i="2" s="1"/>
  <c r="CH40" i="2"/>
  <c r="CJ40" i="2" s="1"/>
  <c r="CC40" i="2"/>
  <c r="CC49" i="2" s="1"/>
  <c r="CB40" i="2"/>
  <c r="CF40" i="2" s="1"/>
  <c r="CF49" i="2" s="1"/>
  <c r="BW40" i="2"/>
  <c r="BW49" i="2" s="1"/>
  <c r="BV40" i="2"/>
  <c r="BZ40" i="2" s="1"/>
  <c r="BZ49" i="2" s="1"/>
  <c r="BQ40" i="2"/>
  <c r="BP40" i="2"/>
  <c r="BK40" i="2"/>
  <c r="BK49" i="2" s="1"/>
  <c r="BJ40" i="2"/>
  <c r="BE40" i="2"/>
  <c r="BD40" i="2"/>
  <c r="BD49" i="2" s="1"/>
  <c r="AY40" i="2"/>
  <c r="AY49" i="2" s="1"/>
  <c r="AX40" i="2"/>
  <c r="BB40" i="2" s="1"/>
  <c r="BB49" i="2" s="1"/>
  <c r="AS40" i="2"/>
  <c r="AR40" i="2"/>
  <c r="AR49" i="2" s="1"/>
  <c r="DG39" i="2"/>
  <c r="DF39" i="2"/>
  <c r="DA39" i="2"/>
  <c r="CZ39" i="2"/>
  <c r="CU39" i="2"/>
  <c r="CT39" i="2"/>
  <c r="CO39" i="2"/>
  <c r="CN39" i="2"/>
  <c r="CI39" i="2"/>
  <c r="CJ39" i="2" s="1"/>
  <c r="CH39" i="2"/>
  <c r="CC39" i="2"/>
  <c r="CB39" i="2"/>
  <c r="BW39" i="2"/>
  <c r="BY39" i="2" s="1"/>
  <c r="BV39" i="2"/>
  <c r="BQ39" i="2"/>
  <c r="BP39" i="2"/>
  <c r="BK39" i="2"/>
  <c r="BJ39" i="2"/>
  <c r="BE39" i="2"/>
  <c r="BD39" i="2"/>
  <c r="AY39" i="2"/>
  <c r="BA39" i="2" s="1"/>
  <c r="AX39" i="2"/>
  <c r="AS39" i="2"/>
  <c r="AR39" i="2"/>
  <c r="DH38" i="2"/>
  <c r="DG38" i="2"/>
  <c r="DF38" i="2"/>
  <c r="DJ38" i="2" s="1"/>
  <c r="DA38" i="2"/>
  <c r="CZ38" i="2"/>
  <c r="DB38" i="2" s="1"/>
  <c r="CU38" i="2"/>
  <c r="CT38" i="2"/>
  <c r="CO38" i="2"/>
  <c r="CN38" i="2"/>
  <c r="CI38" i="2"/>
  <c r="CH38" i="2"/>
  <c r="CC38" i="2"/>
  <c r="CB38" i="2"/>
  <c r="CD38" i="2" s="1"/>
  <c r="BW38" i="2"/>
  <c r="BV38" i="2"/>
  <c r="BQ38" i="2"/>
  <c r="BP38" i="2"/>
  <c r="BK38" i="2"/>
  <c r="BJ38" i="2"/>
  <c r="BE38" i="2"/>
  <c r="BD38" i="2"/>
  <c r="BF38" i="2" s="1"/>
  <c r="AY38" i="2"/>
  <c r="AX38" i="2"/>
  <c r="AS38" i="2"/>
  <c r="AR38" i="2"/>
  <c r="DG37" i="2"/>
  <c r="DF37" i="2"/>
  <c r="DA37" i="2"/>
  <c r="CZ37" i="2"/>
  <c r="CU37" i="2"/>
  <c r="CT37" i="2"/>
  <c r="CO37" i="2"/>
  <c r="CN37" i="2"/>
  <c r="CI37" i="2"/>
  <c r="CH37" i="2"/>
  <c r="CE37" i="2"/>
  <c r="CD37" i="2"/>
  <c r="CC37" i="2"/>
  <c r="CB37" i="2"/>
  <c r="BW37" i="2"/>
  <c r="BV37" i="2"/>
  <c r="BQ37" i="2"/>
  <c r="BP37" i="2"/>
  <c r="BK37" i="2"/>
  <c r="BJ37" i="2"/>
  <c r="BE37" i="2"/>
  <c r="BD37" i="2"/>
  <c r="AY37" i="2"/>
  <c r="BB37" i="2" s="1"/>
  <c r="AX37" i="2"/>
  <c r="AS37" i="2"/>
  <c r="AR37" i="2"/>
  <c r="AU37" i="2" s="1"/>
  <c r="DG36" i="2"/>
  <c r="DF36" i="2"/>
  <c r="DA36" i="2"/>
  <c r="CZ36" i="2"/>
  <c r="CU36" i="2"/>
  <c r="CT36" i="2"/>
  <c r="CO36" i="2"/>
  <c r="CP36" i="2" s="1"/>
  <c r="CN36" i="2"/>
  <c r="CI36" i="2"/>
  <c r="CK36" i="2" s="1"/>
  <c r="CH36" i="2"/>
  <c r="CC36" i="2"/>
  <c r="CF36" i="2" s="1"/>
  <c r="CB36" i="2"/>
  <c r="BW36" i="2"/>
  <c r="BZ36" i="2" s="1"/>
  <c r="BV36" i="2"/>
  <c r="BQ36" i="2"/>
  <c r="BP36" i="2"/>
  <c r="BK36" i="2"/>
  <c r="BM36" i="2" s="1"/>
  <c r="BJ36" i="2"/>
  <c r="BE36" i="2"/>
  <c r="BD36" i="2"/>
  <c r="AY36" i="2"/>
  <c r="AX36" i="2"/>
  <c r="AS36" i="2"/>
  <c r="AR36" i="2"/>
  <c r="DH35" i="2"/>
  <c r="DG35" i="2"/>
  <c r="DF35" i="2"/>
  <c r="DD35" i="2"/>
  <c r="DC35" i="2"/>
  <c r="DA35" i="2"/>
  <c r="CZ35" i="2"/>
  <c r="DB35" i="2" s="1"/>
  <c r="CU35" i="2"/>
  <c r="CT35" i="2"/>
  <c r="CO35" i="2"/>
  <c r="CN35" i="2"/>
  <c r="CQ35" i="2" s="1"/>
  <c r="CI35" i="2"/>
  <c r="CH35" i="2"/>
  <c r="CC35" i="2"/>
  <c r="CB35" i="2"/>
  <c r="BW35" i="2"/>
  <c r="BV35" i="2"/>
  <c r="BZ35" i="2" s="1"/>
  <c r="BQ35" i="2"/>
  <c r="BP35" i="2"/>
  <c r="BK35" i="2"/>
  <c r="BJ35" i="2"/>
  <c r="BE35" i="2"/>
  <c r="BD35" i="2"/>
  <c r="BF35" i="2" s="1"/>
  <c r="AY35" i="2"/>
  <c r="AX35" i="2"/>
  <c r="AS35" i="2"/>
  <c r="AR35" i="2"/>
  <c r="DG34" i="2"/>
  <c r="DF34" i="2"/>
  <c r="DA34" i="2"/>
  <c r="CZ34" i="2"/>
  <c r="CU34" i="2"/>
  <c r="CT34" i="2"/>
  <c r="CO34" i="2"/>
  <c r="CN34" i="2"/>
  <c r="CI34" i="2"/>
  <c r="CL34" i="2" s="1"/>
  <c r="CH34" i="2"/>
  <c r="CC34" i="2"/>
  <c r="CB34" i="2"/>
  <c r="CE34" i="2" s="1"/>
  <c r="BW34" i="2"/>
  <c r="BV34" i="2"/>
  <c r="BQ34" i="2"/>
  <c r="BP34" i="2"/>
  <c r="BS34" i="2" s="1"/>
  <c r="BK34" i="2"/>
  <c r="BJ34" i="2"/>
  <c r="BE34" i="2"/>
  <c r="BD34" i="2"/>
  <c r="AY34" i="2"/>
  <c r="AX34" i="2"/>
  <c r="AS34" i="2"/>
  <c r="AR34" i="2"/>
  <c r="AV34" i="2" s="1"/>
  <c r="DG33" i="2"/>
  <c r="DF33" i="2"/>
  <c r="DA33" i="2"/>
  <c r="CZ33" i="2"/>
  <c r="CU33" i="2"/>
  <c r="CT33" i="2"/>
  <c r="CO33" i="2"/>
  <c r="CN33" i="2"/>
  <c r="CI33" i="2"/>
  <c r="CH33" i="2"/>
  <c r="CC33" i="2"/>
  <c r="CB33" i="2"/>
  <c r="BW33" i="2"/>
  <c r="BV33" i="2"/>
  <c r="BQ33" i="2"/>
  <c r="BP33" i="2"/>
  <c r="BK33" i="2"/>
  <c r="BJ33" i="2"/>
  <c r="BE33" i="2"/>
  <c r="BD33" i="2"/>
  <c r="AY33" i="2"/>
  <c r="AX33" i="2"/>
  <c r="AS33" i="2"/>
  <c r="AR33" i="2"/>
  <c r="DG32" i="2"/>
  <c r="DF32" i="2"/>
  <c r="DH32" i="2" s="1"/>
  <c r="DA32" i="2"/>
  <c r="DB32" i="2" s="1"/>
  <c r="CZ32" i="2"/>
  <c r="CU32" i="2"/>
  <c r="CT32" i="2"/>
  <c r="CO32" i="2"/>
  <c r="CN32" i="2"/>
  <c r="CI32" i="2"/>
  <c r="CH32" i="2"/>
  <c r="CC32" i="2"/>
  <c r="CB32" i="2"/>
  <c r="BW32" i="2"/>
  <c r="BV32" i="2"/>
  <c r="BQ32" i="2"/>
  <c r="BP32" i="2"/>
  <c r="BK32" i="2"/>
  <c r="BJ32" i="2"/>
  <c r="BN32" i="2" s="1"/>
  <c r="BE32" i="2"/>
  <c r="BG32" i="2" s="1"/>
  <c r="BD32" i="2"/>
  <c r="AY32" i="2"/>
  <c r="AX32" i="2"/>
  <c r="BB32" i="2" s="1"/>
  <c r="AT32" i="2"/>
  <c r="AS32" i="2"/>
  <c r="AR32" i="2"/>
  <c r="DI31" i="2"/>
  <c r="DH31" i="2"/>
  <c r="DG31" i="2"/>
  <c r="DF31" i="2"/>
  <c r="DA31" i="2"/>
  <c r="CZ31" i="2"/>
  <c r="DC31" i="2" s="1"/>
  <c r="CU31" i="2"/>
  <c r="CT31" i="2"/>
  <c r="CO31" i="2"/>
  <c r="CN31" i="2"/>
  <c r="CI31" i="2"/>
  <c r="CH31" i="2"/>
  <c r="CC31" i="2"/>
  <c r="CB31" i="2"/>
  <c r="CE31" i="2" s="1"/>
  <c r="BW31" i="2"/>
  <c r="BV31" i="2"/>
  <c r="BY31" i="2" s="1"/>
  <c r="BQ31" i="2"/>
  <c r="BP31" i="2"/>
  <c r="BK31" i="2"/>
  <c r="BJ31" i="2"/>
  <c r="BE31" i="2"/>
  <c r="BD31" i="2"/>
  <c r="AY31" i="2"/>
  <c r="AX31" i="2"/>
  <c r="AS31" i="2"/>
  <c r="AR31" i="2"/>
  <c r="DG30" i="2"/>
  <c r="DF30" i="2"/>
  <c r="DL30" i="2" s="1"/>
  <c r="DA30" i="2"/>
  <c r="CZ30" i="2"/>
  <c r="DD30" i="2" s="1"/>
  <c r="CU30" i="2"/>
  <c r="CT30" i="2"/>
  <c r="CO30" i="2"/>
  <c r="CN30" i="2"/>
  <c r="CI30" i="2"/>
  <c r="CJ30" i="2" s="1"/>
  <c r="CH30" i="2"/>
  <c r="CC30" i="2"/>
  <c r="CB30" i="2"/>
  <c r="CF30" i="2" s="1"/>
  <c r="BX30" i="2"/>
  <c r="BW30" i="2"/>
  <c r="BV30" i="2"/>
  <c r="BT30" i="2"/>
  <c r="BS30" i="2"/>
  <c r="BQ30" i="2"/>
  <c r="BP30" i="2"/>
  <c r="BK30" i="2"/>
  <c r="BJ30" i="2"/>
  <c r="BE30" i="2"/>
  <c r="BD30" i="2"/>
  <c r="AY30" i="2"/>
  <c r="AX30" i="2"/>
  <c r="AS30" i="2"/>
  <c r="AR30" i="2"/>
  <c r="AV30" i="2" s="1"/>
  <c r="DG29" i="2"/>
  <c r="DF29" i="2"/>
  <c r="DA29" i="2"/>
  <c r="CZ29" i="2"/>
  <c r="CU29" i="2"/>
  <c r="CT29" i="2"/>
  <c r="CX29" i="2" s="1"/>
  <c r="CO29" i="2"/>
  <c r="CP29" i="2" s="1"/>
  <c r="CN29" i="2"/>
  <c r="CI29" i="2"/>
  <c r="CH29" i="2"/>
  <c r="CL29" i="2" s="1"/>
  <c r="CC29" i="2"/>
  <c r="CB29" i="2"/>
  <c r="BW29" i="2"/>
  <c r="BV29" i="2"/>
  <c r="BZ29" i="2" s="1"/>
  <c r="BQ29" i="2"/>
  <c r="BP29" i="2"/>
  <c r="BT29" i="2" s="1"/>
  <c r="BK29" i="2"/>
  <c r="BJ29" i="2"/>
  <c r="BE29" i="2"/>
  <c r="BD29" i="2"/>
  <c r="AY29" i="2"/>
  <c r="AX29" i="2"/>
  <c r="BB29" i="2" s="1"/>
  <c r="AS29" i="2"/>
  <c r="AR29" i="2"/>
  <c r="DG28" i="2"/>
  <c r="DF28" i="2"/>
  <c r="DA28" i="2"/>
  <c r="DC28" i="2" s="1"/>
  <c r="CZ28" i="2"/>
  <c r="CU28" i="2"/>
  <c r="CT28" i="2"/>
  <c r="CX28" i="2" s="1"/>
  <c r="CO28" i="2"/>
  <c r="CN28" i="2"/>
  <c r="CI28" i="2"/>
  <c r="CL28" i="2" s="1"/>
  <c r="CH28" i="2"/>
  <c r="CC28" i="2"/>
  <c r="CB28" i="2"/>
  <c r="BW28" i="2"/>
  <c r="BV28" i="2"/>
  <c r="BQ28" i="2"/>
  <c r="BP28" i="2"/>
  <c r="BK28" i="2"/>
  <c r="BJ28" i="2"/>
  <c r="BE28" i="2"/>
  <c r="BD28" i="2"/>
  <c r="AY28" i="2"/>
  <c r="AX28" i="2"/>
  <c r="AS28" i="2"/>
  <c r="AR28" i="2"/>
  <c r="DG27" i="2"/>
  <c r="DF27" i="2"/>
  <c r="DA27" i="2"/>
  <c r="CZ27" i="2"/>
  <c r="CU27" i="2"/>
  <c r="CT27" i="2"/>
  <c r="CO27" i="2"/>
  <c r="CN27" i="2"/>
  <c r="CR27" i="2" s="1"/>
  <c r="CL27" i="2"/>
  <c r="CI27" i="2"/>
  <c r="CH27" i="2"/>
  <c r="CC27" i="2"/>
  <c r="CB27" i="2"/>
  <c r="BW27" i="2"/>
  <c r="BV27" i="2"/>
  <c r="BQ27" i="2"/>
  <c r="BP27" i="2"/>
  <c r="BK27" i="2"/>
  <c r="BJ27" i="2"/>
  <c r="BG27" i="2"/>
  <c r="BF27" i="2"/>
  <c r="BE27" i="2"/>
  <c r="BD27" i="2"/>
  <c r="BH27" i="2" s="1"/>
  <c r="AY27" i="2"/>
  <c r="AX27" i="2"/>
  <c r="AS27" i="2"/>
  <c r="AR27" i="2"/>
  <c r="AV27" i="2" s="1"/>
  <c r="DG26" i="2"/>
  <c r="DF26" i="2"/>
  <c r="DA26" i="2"/>
  <c r="CZ26" i="2"/>
  <c r="DC26" i="2" s="1"/>
  <c r="CU26" i="2"/>
  <c r="CT26" i="2"/>
  <c r="CO26" i="2"/>
  <c r="CN26" i="2"/>
  <c r="CK26" i="2"/>
  <c r="CI26" i="2"/>
  <c r="CH26" i="2"/>
  <c r="CL26" i="2" s="1"/>
  <c r="CF26" i="2"/>
  <c r="CC26" i="2"/>
  <c r="CB26" i="2"/>
  <c r="BW26" i="2"/>
  <c r="BV26" i="2"/>
  <c r="BQ26" i="2"/>
  <c r="BP26" i="2"/>
  <c r="BK26" i="2"/>
  <c r="BJ26" i="2"/>
  <c r="BE26" i="2"/>
  <c r="BD26" i="2"/>
  <c r="AY26" i="2"/>
  <c r="AX26" i="2"/>
  <c r="AS26" i="2"/>
  <c r="AR26" i="2"/>
  <c r="DG25" i="2"/>
  <c r="DH25" i="2" s="1"/>
  <c r="DF25" i="2"/>
  <c r="DA25" i="2"/>
  <c r="CZ25" i="2"/>
  <c r="CU25" i="2"/>
  <c r="CT25" i="2"/>
  <c r="CO25" i="2"/>
  <c r="CN25" i="2"/>
  <c r="CI25" i="2"/>
  <c r="CH25" i="2"/>
  <c r="CC25" i="2"/>
  <c r="CB25" i="2"/>
  <c r="BW25" i="2"/>
  <c r="BX25" i="2" s="1"/>
  <c r="BV25" i="2"/>
  <c r="BQ25" i="2"/>
  <c r="BP25" i="2"/>
  <c r="BK25" i="2"/>
  <c r="BJ25" i="2"/>
  <c r="BE25" i="2"/>
  <c r="BD25" i="2"/>
  <c r="BF25" i="2" s="1"/>
  <c r="AY25" i="2"/>
  <c r="AX25" i="2"/>
  <c r="BB25" i="2" s="1"/>
  <c r="AS25" i="2"/>
  <c r="AR25" i="2"/>
  <c r="DG24" i="2"/>
  <c r="DF24" i="2"/>
  <c r="DI24" i="2" s="1"/>
  <c r="DA24" i="2"/>
  <c r="CZ24" i="2"/>
  <c r="CU24" i="2"/>
  <c r="CT24" i="2"/>
  <c r="CO24" i="2"/>
  <c r="CN24" i="2"/>
  <c r="CQ24" i="2" s="1"/>
  <c r="CL24" i="2"/>
  <c r="CI24" i="2"/>
  <c r="CH24" i="2"/>
  <c r="CC24" i="2"/>
  <c r="CE24" i="2" s="1"/>
  <c r="CB24" i="2"/>
  <c r="BW24" i="2"/>
  <c r="BV24" i="2"/>
  <c r="BQ24" i="2"/>
  <c r="BP24" i="2"/>
  <c r="BK24" i="2"/>
  <c r="BJ24" i="2"/>
  <c r="BE24" i="2"/>
  <c r="BD24" i="2"/>
  <c r="AY24" i="2"/>
  <c r="AX24" i="2"/>
  <c r="AS24" i="2"/>
  <c r="AU24" i="2" s="1"/>
  <c r="AR24" i="2"/>
  <c r="DG23" i="2"/>
  <c r="DF23" i="2"/>
  <c r="DA23" i="2"/>
  <c r="CZ23" i="2"/>
  <c r="CU23" i="2"/>
  <c r="CT23" i="2"/>
  <c r="CO23" i="2"/>
  <c r="CN23" i="2"/>
  <c r="CI23" i="2"/>
  <c r="CH23" i="2"/>
  <c r="CC23" i="2"/>
  <c r="CB23" i="2"/>
  <c r="BW23" i="2"/>
  <c r="BV23" i="2"/>
  <c r="BQ23" i="2"/>
  <c r="BP23" i="2"/>
  <c r="BK23" i="2"/>
  <c r="BJ23" i="2"/>
  <c r="BN23" i="2" s="1"/>
  <c r="BE23" i="2"/>
  <c r="BD23" i="2"/>
  <c r="BH23" i="2" s="1"/>
  <c r="AY23" i="2"/>
  <c r="AX23" i="2"/>
  <c r="AS23" i="2"/>
  <c r="AR23" i="2"/>
  <c r="DG22" i="2"/>
  <c r="DI22" i="2" s="1"/>
  <c r="DF22" i="2"/>
  <c r="DA22" i="2"/>
  <c r="CZ22" i="2"/>
  <c r="CU22" i="2"/>
  <c r="CT22" i="2"/>
  <c r="CO22" i="2"/>
  <c r="CN22" i="2"/>
  <c r="CK22" i="2"/>
  <c r="CI22" i="2"/>
  <c r="CH22" i="2"/>
  <c r="CL22" i="2" s="1"/>
  <c r="CC22" i="2"/>
  <c r="CB22" i="2"/>
  <c r="BW22" i="2"/>
  <c r="BV22" i="2"/>
  <c r="BQ22" i="2"/>
  <c r="BP22" i="2"/>
  <c r="BK22" i="2"/>
  <c r="BJ22" i="2"/>
  <c r="BE22" i="2"/>
  <c r="BD22" i="2"/>
  <c r="AY22" i="2"/>
  <c r="AX22" i="2"/>
  <c r="AS22" i="2"/>
  <c r="AV22" i="2" s="1"/>
  <c r="AR22" i="2"/>
  <c r="DG21" i="2"/>
  <c r="DF21" i="2"/>
  <c r="DA21" i="2"/>
  <c r="CZ21" i="2"/>
  <c r="CU21" i="2"/>
  <c r="CT21" i="2"/>
  <c r="CO21" i="2"/>
  <c r="CN21" i="2"/>
  <c r="CI21" i="2"/>
  <c r="CH21" i="2"/>
  <c r="CC21" i="2"/>
  <c r="CB21" i="2"/>
  <c r="BW21" i="2"/>
  <c r="BV21" i="2"/>
  <c r="BQ21" i="2"/>
  <c r="BP21" i="2"/>
  <c r="BK21" i="2"/>
  <c r="BJ21" i="2"/>
  <c r="BN21" i="2" s="1"/>
  <c r="BE21" i="2"/>
  <c r="BD21" i="2"/>
  <c r="AY21" i="2"/>
  <c r="AX21" i="2"/>
  <c r="AS21" i="2"/>
  <c r="AR21" i="2"/>
  <c r="AT21" i="2" s="1"/>
  <c r="DG20" i="2"/>
  <c r="DF20" i="2"/>
  <c r="DA20" i="2"/>
  <c r="CZ20" i="2"/>
  <c r="CU20" i="2"/>
  <c r="CT20" i="2"/>
  <c r="CO20" i="2"/>
  <c r="CN20" i="2"/>
  <c r="CI20" i="2"/>
  <c r="CH20" i="2"/>
  <c r="CC20" i="2"/>
  <c r="CB20" i="2"/>
  <c r="BW20" i="2"/>
  <c r="BV20" i="2"/>
  <c r="BQ20" i="2"/>
  <c r="BP20" i="2"/>
  <c r="BK20" i="2"/>
  <c r="BJ20" i="2"/>
  <c r="BE20" i="2"/>
  <c r="BD20" i="2"/>
  <c r="AY20" i="2"/>
  <c r="AX20" i="2"/>
  <c r="AS20" i="2"/>
  <c r="AU20" i="2" s="1"/>
  <c r="AR20" i="2"/>
  <c r="DG19" i="2"/>
  <c r="DF19" i="2"/>
  <c r="DI19" i="2" s="1"/>
  <c r="DA19" i="2"/>
  <c r="CZ19" i="2"/>
  <c r="DD19" i="2" s="1"/>
  <c r="CU19" i="2"/>
  <c r="CT19" i="2"/>
  <c r="CO19" i="2"/>
  <c r="CN19" i="2"/>
  <c r="CR19" i="2" s="1"/>
  <c r="CI19" i="2"/>
  <c r="CH19" i="2"/>
  <c r="CC19" i="2"/>
  <c r="CE19" i="2" s="1"/>
  <c r="CB19" i="2"/>
  <c r="BW19" i="2"/>
  <c r="BV19" i="2"/>
  <c r="BZ19" i="2" s="1"/>
  <c r="BQ19" i="2"/>
  <c r="BP19" i="2"/>
  <c r="BK19" i="2"/>
  <c r="BJ19" i="2"/>
  <c r="BN19" i="2" s="1"/>
  <c r="BG19" i="2"/>
  <c r="BE19" i="2"/>
  <c r="BD19" i="2"/>
  <c r="BH19" i="2" s="1"/>
  <c r="AY19" i="2"/>
  <c r="AX19" i="2"/>
  <c r="AS19" i="2"/>
  <c r="AR19" i="2"/>
  <c r="DG18" i="2"/>
  <c r="DF18" i="2"/>
  <c r="DA18" i="2"/>
  <c r="CZ18" i="2"/>
  <c r="CU18" i="2"/>
  <c r="CT18" i="2"/>
  <c r="CO18" i="2"/>
  <c r="CN18" i="2"/>
  <c r="CR18" i="2" s="1"/>
  <c r="CI18" i="2"/>
  <c r="CK18" i="2" s="1"/>
  <c r="CH18" i="2"/>
  <c r="CC18" i="2"/>
  <c r="CB18" i="2"/>
  <c r="BY18" i="2"/>
  <c r="BW18" i="2"/>
  <c r="BV18" i="2"/>
  <c r="BZ18" i="2" s="1"/>
  <c r="BQ18" i="2"/>
  <c r="BP18" i="2"/>
  <c r="BT18" i="2" s="1"/>
  <c r="BK18" i="2"/>
  <c r="BJ18" i="2"/>
  <c r="BE18" i="2"/>
  <c r="BD18" i="2"/>
  <c r="AY18" i="2"/>
  <c r="AX18" i="2"/>
  <c r="AS18" i="2"/>
  <c r="AR18" i="2"/>
  <c r="AV18" i="2" s="1"/>
  <c r="DG17" i="2"/>
  <c r="DF17" i="2"/>
  <c r="DJ17" i="2" s="1"/>
  <c r="DA17" i="2"/>
  <c r="CZ17" i="2"/>
  <c r="CU17" i="2"/>
  <c r="CT17" i="2"/>
  <c r="CO17" i="2"/>
  <c r="CN17" i="2"/>
  <c r="CK17" i="2"/>
  <c r="CJ17" i="2"/>
  <c r="CI17" i="2"/>
  <c r="CH17" i="2"/>
  <c r="CL17" i="2" s="1"/>
  <c r="CC17" i="2"/>
  <c r="CB17" i="2"/>
  <c r="BW17" i="2"/>
  <c r="BV17" i="2"/>
  <c r="BX17" i="2" s="1"/>
  <c r="BQ17" i="2"/>
  <c r="BP17" i="2"/>
  <c r="BK17" i="2"/>
  <c r="BJ17" i="2"/>
  <c r="BE17" i="2"/>
  <c r="BD17" i="2"/>
  <c r="AY17" i="2"/>
  <c r="AX17" i="2"/>
  <c r="AV17" i="2"/>
  <c r="AS17" i="2"/>
  <c r="AR17" i="2"/>
  <c r="DG16" i="2"/>
  <c r="DF16" i="2"/>
  <c r="DJ16" i="2" s="1"/>
  <c r="DA16" i="2"/>
  <c r="CZ16" i="2"/>
  <c r="DB16" i="2" s="1"/>
  <c r="CU16" i="2"/>
  <c r="CT16" i="2"/>
  <c r="CX16" i="2" s="1"/>
  <c r="CO16" i="2"/>
  <c r="CN16" i="2"/>
  <c r="CP16" i="2" s="1"/>
  <c r="CI16" i="2"/>
  <c r="CH16" i="2"/>
  <c r="CL16" i="2" s="1"/>
  <c r="CC16" i="2"/>
  <c r="CB16" i="2"/>
  <c r="CD16" i="2" s="1"/>
  <c r="BW16" i="2"/>
  <c r="BV16" i="2"/>
  <c r="BZ16" i="2" s="1"/>
  <c r="BQ16" i="2"/>
  <c r="BP16" i="2"/>
  <c r="BR16" i="2" s="1"/>
  <c r="BK16" i="2"/>
  <c r="BJ16" i="2"/>
  <c r="BN16" i="2" s="1"/>
  <c r="BE16" i="2"/>
  <c r="BD16" i="2"/>
  <c r="BF16" i="2" s="1"/>
  <c r="AY16" i="2"/>
  <c r="AX16" i="2"/>
  <c r="BB16" i="2" s="1"/>
  <c r="AS16" i="2"/>
  <c r="AR16" i="2"/>
  <c r="AT16" i="2" s="1"/>
  <c r="DG15" i="2"/>
  <c r="DF15" i="2"/>
  <c r="DJ15" i="2" s="1"/>
  <c r="DA15" i="2"/>
  <c r="CZ15" i="2"/>
  <c r="CU15" i="2"/>
  <c r="CT15" i="2"/>
  <c r="CX15" i="2" s="1"/>
  <c r="CO15" i="2"/>
  <c r="CN15" i="2"/>
  <c r="CR15" i="2" s="1"/>
  <c r="CI15" i="2"/>
  <c r="CH15" i="2"/>
  <c r="CL15" i="2" s="1"/>
  <c r="CC15" i="2"/>
  <c r="CB15" i="2"/>
  <c r="BW15" i="2"/>
  <c r="BV15" i="2"/>
  <c r="BZ15" i="2" s="1"/>
  <c r="BS15" i="2"/>
  <c r="BR15" i="2"/>
  <c r="BQ15" i="2"/>
  <c r="BP15" i="2"/>
  <c r="BT15" i="2" s="1"/>
  <c r="BK15" i="2"/>
  <c r="BJ15" i="2"/>
  <c r="BN15" i="2" s="1"/>
  <c r="BE15" i="2"/>
  <c r="BD15" i="2"/>
  <c r="AY15" i="2"/>
  <c r="AX15" i="2"/>
  <c r="BB15" i="2" s="1"/>
  <c r="AS15" i="2"/>
  <c r="AR15" i="2"/>
  <c r="AV15" i="2" s="1"/>
  <c r="DG14" i="2"/>
  <c r="DF14" i="2"/>
  <c r="DJ14" i="2" s="1"/>
  <c r="DA14" i="2"/>
  <c r="CZ14" i="2"/>
  <c r="CU14" i="2"/>
  <c r="CX14" i="2" s="1"/>
  <c r="CT14" i="2"/>
  <c r="CO14" i="2"/>
  <c r="CN14" i="2"/>
  <c r="CI14" i="2"/>
  <c r="CH14" i="2"/>
  <c r="CC14" i="2"/>
  <c r="CB14" i="2"/>
  <c r="BW14" i="2"/>
  <c r="BV14" i="2"/>
  <c r="BQ14" i="2"/>
  <c r="BP14" i="2"/>
  <c r="BT14" i="2" s="1"/>
  <c r="BK14" i="2"/>
  <c r="BJ14" i="2"/>
  <c r="BN14" i="2" s="1"/>
  <c r="BE14" i="2"/>
  <c r="BD14" i="2"/>
  <c r="BF14" i="2" s="1"/>
  <c r="AY14" i="2"/>
  <c r="AX14" i="2"/>
  <c r="BB14" i="2" s="1"/>
  <c r="AU14" i="2"/>
  <c r="AS14" i="2"/>
  <c r="AR14" i="2"/>
  <c r="AV14" i="2" s="1"/>
  <c r="DI13" i="2"/>
  <c r="DH13" i="2"/>
  <c r="DG13" i="2"/>
  <c r="DF13" i="2"/>
  <c r="DA13" i="2"/>
  <c r="CZ13" i="2"/>
  <c r="DC13" i="2" s="1"/>
  <c r="CU13" i="2"/>
  <c r="CT13" i="2"/>
  <c r="CX13" i="2" s="1"/>
  <c r="CO13" i="2"/>
  <c r="CN13" i="2"/>
  <c r="CI13" i="2"/>
  <c r="CH13" i="2"/>
  <c r="CJ13" i="2" s="1"/>
  <c r="CC13" i="2"/>
  <c r="CB13" i="2"/>
  <c r="BW13" i="2"/>
  <c r="BV13" i="2"/>
  <c r="BQ13" i="2"/>
  <c r="BP13" i="2"/>
  <c r="BK13" i="2"/>
  <c r="BJ13" i="2"/>
  <c r="BE13" i="2"/>
  <c r="BD13" i="2"/>
  <c r="AY13" i="2"/>
  <c r="AX13" i="2"/>
  <c r="BB13" i="2" s="1"/>
  <c r="AS13" i="2"/>
  <c r="AR13" i="2"/>
  <c r="DG12" i="2"/>
  <c r="DF12" i="2"/>
  <c r="DA12" i="2"/>
  <c r="CZ12" i="2"/>
  <c r="CU12" i="2"/>
  <c r="CT12" i="2"/>
  <c r="CQ12" i="2"/>
  <c r="CO12" i="2"/>
  <c r="CN12" i="2"/>
  <c r="CK12" i="2"/>
  <c r="CJ12" i="2"/>
  <c r="CI12" i="2"/>
  <c r="CH12" i="2"/>
  <c r="CL12" i="2" s="1"/>
  <c r="CC12" i="2"/>
  <c r="CB12" i="2"/>
  <c r="CD12" i="2" s="1"/>
  <c r="BW12" i="2"/>
  <c r="BV12" i="2"/>
  <c r="BQ12" i="2"/>
  <c r="BP12" i="2"/>
  <c r="BK12" i="2"/>
  <c r="BJ12" i="2"/>
  <c r="BE12" i="2"/>
  <c r="BD12" i="2"/>
  <c r="BF12" i="2" s="1"/>
  <c r="AY12" i="2"/>
  <c r="AX12" i="2"/>
  <c r="AS12" i="2"/>
  <c r="AR12" i="2"/>
  <c r="AU12" i="2" s="1"/>
  <c r="DG11" i="2"/>
  <c r="DF11" i="2"/>
  <c r="DA11" i="2"/>
  <c r="CZ11" i="2"/>
  <c r="DC11" i="2" s="1"/>
  <c r="CU11" i="2"/>
  <c r="CT11" i="2"/>
  <c r="CX11" i="2" s="1"/>
  <c r="CO11" i="2"/>
  <c r="CP11" i="2" s="1"/>
  <c r="CN11" i="2"/>
  <c r="CI11" i="2"/>
  <c r="CH11" i="2"/>
  <c r="CC11" i="2"/>
  <c r="CB11" i="2"/>
  <c r="BW11" i="2"/>
  <c r="BV11" i="2"/>
  <c r="BQ11" i="2"/>
  <c r="BP11" i="2"/>
  <c r="BK11" i="2"/>
  <c r="BJ11" i="2"/>
  <c r="BE11" i="2"/>
  <c r="BD11" i="2"/>
  <c r="AY11" i="2"/>
  <c r="AX11" i="2"/>
  <c r="BB11" i="2" s="1"/>
  <c r="AT11" i="2"/>
  <c r="AS11" i="2"/>
  <c r="AR11" i="2"/>
  <c r="DG10" i="2"/>
  <c r="DF10" i="2"/>
  <c r="DA10" i="2"/>
  <c r="CZ10" i="2"/>
  <c r="DC10" i="2" s="1"/>
  <c r="CU10" i="2"/>
  <c r="CT10" i="2"/>
  <c r="CO10" i="2"/>
  <c r="CN10" i="2"/>
  <c r="CP10" i="2" s="1"/>
  <c r="CI10" i="2"/>
  <c r="CH10" i="2"/>
  <c r="CL10" i="2" s="1"/>
  <c r="CC10" i="2"/>
  <c r="CB10" i="2"/>
  <c r="BW10" i="2"/>
  <c r="BV10" i="2"/>
  <c r="BQ10" i="2"/>
  <c r="BP10" i="2"/>
  <c r="BR10" i="2" s="1"/>
  <c r="BK10" i="2"/>
  <c r="BM10" i="2" s="1"/>
  <c r="BJ10" i="2"/>
  <c r="BE10" i="2"/>
  <c r="BD10" i="2"/>
  <c r="BG10" i="2" s="1"/>
  <c r="AY10" i="2"/>
  <c r="AX10" i="2"/>
  <c r="AS10" i="2"/>
  <c r="AR10" i="2"/>
  <c r="AT10" i="2" s="1"/>
  <c r="DY9" i="2"/>
  <c r="E9" i="2"/>
  <c r="F9" i="2" s="1"/>
  <c r="G9" i="2" s="1"/>
  <c r="H9" i="2" s="1"/>
  <c r="I9" i="2" s="1"/>
  <c r="J9" i="2" s="1"/>
  <c r="K9" i="2" s="1"/>
  <c r="L9" i="2" s="1"/>
  <c r="M9" i="2" s="1"/>
  <c r="N9" i="2" s="1"/>
  <c r="O9" i="2" s="1"/>
  <c r="P9" i="2" s="1"/>
  <c r="Q9" i="2" s="1"/>
  <c r="R9" i="2" s="1"/>
  <c r="S9" i="2" s="1"/>
  <c r="T9" i="2" s="1"/>
  <c r="U9" i="2" s="1"/>
  <c r="V9" i="2" s="1"/>
  <c r="W9" i="2" s="1"/>
  <c r="X9" i="2" s="1"/>
  <c r="Y9" i="2" s="1"/>
  <c r="Z9" i="2" s="1"/>
  <c r="AA9" i="2" s="1"/>
  <c r="AB9" i="2" s="1"/>
  <c r="AC9" i="2" s="1"/>
  <c r="AD9" i="2" s="1"/>
  <c r="AE9" i="2" s="1"/>
  <c r="AF9" i="2" s="1"/>
  <c r="AG9" i="2" s="1"/>
  <c r="AH9" i="2" s="1"/>
  <c r="AI9" i="2" s="1"/>
  <c r="AJ9" i="2" s="1"/>
  <c r="AK9" i="2" s="1"/>
  <c r="AL9" i="2" s="1"/>
  <c r="AM9" i="2" s="1"/>
  <c r="AN9" i="2" s="1"/>
  <c r="AO9" i="2" s="1"/>
  <c r="AP9" i="2" s="1"/>
  <c r="AQ9" i="2" s="1"/>
  <c r="AR9" i="2" s="1"/>
  <c r="AS9" i="2" s="1"/>
  <c r="AT9" i="2" s="1"/>
  <c r="AU9" i="2" s="1"/>
  <c r="AV9" i="2" s="1"/>
  <c r="AW9" i="2" s="1"/>
  <c r="AX9" i="2" s="1"/>
  <c r="AY9" i="2" s="1"/>
  <c r="AZ9" i="2" s="1"/>
  <c r="BA9" i="2" s="1"/>
  <c r="BB9" i="2" s="1"/>
  <c r="BC9" i="2" s="1"/>
  <c r="BD9" i="2" s="1"/>
  <c r="BE9" i="2" s="1"/>
  <c r="BF9" i="2" s="1"/>
  <c r="BG9" i="2" s="1"/>
  <c r="BH9" i="2" s="1"/>
  <c r="BI9" i="2" s="1"/>
  <c r="BJ9" i="2" s="1"/>
  <c r="BK9" i="2" s="1"/>
  <c r="BL9" i="2" s="1"/>
  <c r="BM9" i="2" s="1"/>
  <c r="BN9" i="2" s="1"/>
  <c r="BO9" i="2" s="1"/>
  <c r="BP9" i="2" s="1"/>
  <c r="BQ9" i="2" s="1"/>
  <c r="BR9" i="2" s="1"/>
  <c r="BS9" i="2" s="1"/>
  <c r="BT9" i="2" s="1"/>
  <c r="BU9" i="2" s="1"/>
  <c r="BV9" i="2" s="1"/>
  <c r="BW9" i="2" s="1"/>
  <c r="BX9" i="2" s="1"/>
  <c r="BY9" i="2" s="1"/>
  <c r="BZ9" i="2" s="1"/>
  <c r="CA9" i="2" s="1"/>
  <c r="CB9" i="2" s="1"/>
  <c r="CC9" i="2" s="1"/>
  <c r="CD9" i="2" s="1"/>
  <c r="CE9" i="2" s="1"/>
  <c r="CF9" i="2" s="1"/>
  <c r="CG9" i="2" s="1"/>
  <c r="CH9" i="2" s="1"/>
  <c r="CI9" i="2" s="1"/>
  <c r="CJ9" i="2" s="1"/>
  <c r="CK9" i="2" s="1"/>
  <c r="CL9" i="2" s="1"/>
  <c r="CM9" i="2" s="1"/>
  <c r="CN9" i="2" s="1"/>
  <c r="CO9" i="2" s="1"/>
  <c r="CP9" i="2" s="1"/>
  <c r="CQ9" i="2" s="1"/>
  <c r="CR9" i="2" s="1"/>
  <c r="CS9" i="2" s="1"/>
  <c r="CT9" i="2" s="1"/>
  <c r="CU9" i="2" s="1"/>
  <c r="CV9" i="2" s="1"/>
  <c r="CW9" i="2" s="1"/>
  <c r="CX9" i="2" s="1"/>
  <c r="CY9" i="2" s="1"/>
  <c r="CZ9" i="2" s="1"/>
  <c r="DA9" i="2" s="1"/>
  <c r="DB9" i="2" s="1"/>
  <c r="DC9" i="2" s="1"/>
  <c r="DD9" i="2" s="1"/>
  <c r="DE9" i="2" s="1"/>
  <c r="DF9" i="2" s="1"/>
  <c r="DG9" i="2" s="1"/>
  <c r="DH9" i="2" s="1"/>
  <c r="DI9" i="2" s="1"/>
  <c r="DJ9" i="2" s="1"/>
  <c r="DK9" i="2" s="1"/>
  <c r="DL9" i="2" s="1"/>
  <c r="DM9" i="2" s="1"/>
  <c r="DN9" i="2" s="1"/>
  <c r="DO9" i="2" s="1"/>
  <c r="DP9" i="2" s="1"/>
  <c r="DQ9" i="2" s="1"/>
  <c r="DR9" i="2" s="1"/>
  <c r="DS9" i="2" s="1"/>
  <c r="DT9" i="2" s="1"/>
  <c r="DU9" i="2" s="1"/>
  <c r="DV9" i="2" s="1"/>
  <c r="AP6" i="2"/>
  <c r="AN6" i="2"/>
  <c r="AL6" i="2"/>
  <c r="AJ6" i="2"/>
  <c r="AH6" i="2"/>
  <c r="AF6" i="2"/>
  <c r="AD6" i="2"/>
  <c r="AB6" i="2"/>
  <c r="Z6" i="2"/>
  <c r="X6" i="2"/>
  <c r="V6" i="2"/>
  <c r="T6" i="2"/>
  <c r="DI10" i="2" l="1"/>
  <c r="BT12" i="2"/>
  <c r="CW14" i="2"/>
  <c r="CF17" i="2"/>
  <c r="CD19" i="2"/>
  <c r="CQ20" i="2"/>
  <c r="BM26" i="2"/>
  <c r="CK28" i="2"/>
  <c r="AV29" i="2"/>
  <c r="DJ34" i="2"/>
  <c r="CV35" i="2"/>
  <c r="BY36" i="2"/>
  <c r="CD36" i="2"/>
  <c r="CJ36" i="2"/>
  <c r="DB37" i="2"/>
  <c r="CK39" i="2"/>
  <c r="CW39" i="2"/>
  <c r="BF41" i="2"/>
  <c r="CK13" i="2"/>
  <c r="CM13" i="2" s="1"/>
  <c r="AT15" i="2"/>
  <c r="BY17" i="2"/>
  <c r="DH17" i="2"/>
  <c r="AU21" i="2"/>
  <c r="BM21" i="2"/>
  <c r="DJ23" i="2"/>
  <c r="DH24" i="2"/>
  <c r="BH25" i="2"/>
  <c r="DM27" i="2"/>
  <c r="AU28" i="2"/>
  <c r="BS28" i="2"/>
  <c r="CE28" i="2"/>
  <c r="BR29" i="2"/>
  <c r="AU30" i="2"/>
  <c r="BA31" i="2"/>
  <c r="BF34" i="2"/>
  <c r="BR36" i="2"/>
  <c r="AV39" i="2"/>
  <c r="BH39" i="2"/>
  <c r="BT39" i="2"/>
  <c r="CF39" i="2"/>
  <c r="BS41" i="2"/>
  <c r="BL42" i="2"/>
  <c r="AU44" i="2"/>
  <c r="BF44" i="2"/>
  <c r="BA45" i="2"/>
  <c r="BS45" i="2"/>
  <c r="AT22" i="2"/>
  <c r="BB27" i="2"/>
  <c r="DH30" i="2"/>
  <c r="BF43" i="2"/>
  <c r="CW45" i="2"/>
  <c r="CJ11" i="2"/>
  <c r="BS14" i="2"/>
  <c r="DI14" i="2"/>
  <c r="CP15" i="2"/>
  <c r="CP19" i="2"/>
  <c r="DJ19" i="2"/>
  <c r="BG11" i="2"/>
  <c r="CE11" i="2"/>
  <c r="BA12" i="2"/>
  <c r="BL12" i="2"/>
  <c r="AT13" i="2"/>
  <c r="BG13" i="2"/>
  <c r="BR13" i="2"/>
  <c r="CE13" i="2"/>
  <c r="DC14" i="2"/>
  <c r="AU15" i="2"/>
  <c r="CQ15" i="2"/>
  <c r="BH17" i="2"/>
  <c r="BT17" i="2"/>
  <c r="DI17" i="2"/>
  <c r="BF19" i="2"/>
  <c r="CL19" i="2"/>
  <c r="CQ19" i="2"/>
  <c r="DJ20" i="2"/>
  <c r="AV21" i="2"/>
  <c r="BA22" i="2"/>
  <c r="CW22" i="2"/>
  <c r="BG23" i="2"/>
  <c r="CF24" i="2"/>
  <c r="DC24" i="2"/>
  <c r="DJ24" i="2"/>
  <c r="CX25" i="2"/>
  <c r="CJ26" i="2"/>
  <c r="DD26" i="2"/>
  <c r="BN28" i="2"/>
  <c r="BZ28" i="2"/>
  <c r="CQ28" i="2"/>
  <c r="BS29" i="2"/>
  <c r="DJ29" i="2"/>
  <c r="CV30" i="2"/>
  <c r="BG31" i="2"/>
  <c r="CK31" i="2"/>
  <c r="AU32" i="2"/>
  <c r="BB34" i="2"/>
  <c r="BX36" i="2"/>
  <c r="CE36" i="2"/>
  <c r="CL36" i="2"/>
  <c r="AZ38" i="2"/>
  <c r="CV38" i="2"/>
  <c r="CR39" i="2"/>
  <c r="CL41" i="2"/>
  <c r="CV41" i="2"/>
  <c r="AV43" i="2"/>
  <c r="CW43" i="2"/>
  <c r="CD44" i="2"/>
  <c r="CQ44" i="2"/>
  <c r="DB44" i="2"/>
  <c r="CR45" i="2"/>
  <c r="BX46" i="2"/>
  <c r="BH24" i="2"/>
  <c r="BG24" i="2"/>
  <c r="BB33" i="2"/>
  <c r="BA33" i="2"/>
  <c r="BY45" i="2"/>
  <c r="BX45" i="2"/>
  <c r="CR14" i="2"/>
  <c r="CP14" i="2"/>
  <c r="DL17" i="2"/>
  <c r="BN18" i="2"/>
  <c r="BM18" i="2"/>
  <c r="AV19" i="2"/>
  <c r="AU19" i="2"/>
  <c r="AT19" i="2"/>
  <c r="BT20" i="2"/>
  <c r="BS20" i="2"/>
  <c r="BR20" i="2"/>
  <c r="CL21" i="2"/>
  <c r="CK21" i="2"/>
  <c r="DJ21" i="2"/>
  <c r="DI21" i="2"/>
  <c r="CD25" i="2"/>
  <c r="CF25" i="2"/>
  <c r="DJ26" i="2"/>
  <c r="DH26" i="2"/>
  <c r="CF29" i="2"/>
  <c r="CD29" i="2"/>
  <c r="CE29" i="2"/>
  <c r="DM32" i="2"/>
  <c r="BZ33" i="2"/>
  <c r="BY33" i="2"/>
  <c r="CX33" i="2"/>
  <c r="CW33" i="2"/>
  <c r="CK35" i="2"/>
  <c r="CJ35" i="2"/>
  <c r="CR37" i="2"/>
  <c r="CP37" i="2"/>
  <c r="CQ37" i="2"/>
  <c r="DI11" i="2"/>
  <c r="DJ11" i="2"/>
  <c r="BS12" i="2"/>
  <c r="CQ14" i="2"/>
  <c r="BM16" i="2"/>
  <c r="CK16" i="2"/>
  <c r="DM17" i="2"/>
  <c r="BR21" i="2"/>
  <c r="BS21" i="2"/>
  <c r="AT24" i="2"/>
  <c r="BG26" i="2"/>
  <c r="BH26" i="2"/>
  <c r="BM31" i="2"/>
  <c r="BL31" i="2"/>
  <c r="CL32" i="2"/>
  <c r="CK32" i="2"/>
  <c r="CJ32" i="2"/>
  <c r="AV33" i="2"/>
  <c r="AU33" i="2"/>
  <c r="BT33" i="2"/>
  <c r="BS33" i="2"/>
  <c r="CR33" i="2"/>
  <c r="CQ33" i="2"/>
  <c r="DM33" i="2"/>
  <c r="BL35" i="2"/>
  <c r="BM35" i="2"/>
  <c r="CV36" i="2"/>
  <c r="CW36" i="2"/>
  <c r="CX36" i="2"/>
  <c r="BL39" i="2"/>
  <c r="BM39" i="2"/>
  <c r="AV11" i="2"/>
  <c r="AU11" i="2"/>
  <c r="BM12" i="2"/>
  <c r="DM13" i="2"/>
  <c r="CJ14" i="2"/>
  <c r="CL14" i="2"/>
  <c r="CK14" i="2"/>
  <c r="BH15" i="2"/>
  <c r="BG15" i="2"/>
  <c r="BF15" i="2"/>
  <c r="CX18" i="2"/>
  <c r="CW18" i="2"/>
  <c r="BM20" i="2"/>
  <c r="BN20" i="2"/>
  <c r="CK20" i="2"/>
  <c r="CL20" i="2"/>
  <c r="CP21" i="2"/>
  <c r="CR21" i="2"/>
  <c r="CQ21" i="2"/>
  <c r="BZ22" i="2"/>
  <c r="BY22" i="2"/>
  <c r="BX22" i="2"/>
  <c r="CR24" i="2"/>
  <c r="CP24" i="2"/>
  <c r="CU51" i="2"/>
  <c r="CX31" i="2"/>
  <c r="CV31" i="2"/>
  <c r="CW31" i="2"/>
  <c r="BG33" i="2"/>
  <c r="BF33" i="2"/>
  <c r="CE33" i="2"/>
  <c r="CD33" i="2"/>
  <c r="DC33" i="2"/>
  <c r="DB33" i="2"/>
  <c r="CW35" i="2"/>
  <c r="BL36" i="2"/>
  <c r="DM36" i="2"/>
  <c r="BT37" i="2"/>
  <c r="BR37" i="2"/>
  <c r="BS37" i="2"/>
  <c r="BN38" i="2"/>
  <c r="BL38" i="2"/>
  <c r="CL38" i="2"/>
  <c r="CJ38" i="2"/>
  <c r="DB45" i="2"/>
  <c r="DN45" i="2" s="1"/>
  <c r="DD45" i="2"/>
  <c r="DC45" i="2"/>
  <c r="BT11" i="2"/>
  <c r="BS11" i="2"/>
  <c r="CF14" i="2"/>
  <c r="CD14" i="2"/>
  <c r="CF15" i="2"/>
  <c r="DP15" i="2" s="1"/>
  <c r="CE15" i="2"/>
  <c r="CD15" i="2"/>
  <c r="BB18" i="2"/>
  <c r="BA18" i="2"/>
  <c r="BS22" i="2"/>
  <c r="BT22" i="2"/>
  <c r="BR22" i="2"/>
  <c r="CX22" i="2"/>
  <c r="CV22" i="2"/>
  <c r="CJ23" i="2"/>
  <c r="CL23" i="2"/>
  <c r="CK23" i="2"/>
  <c r="BT24" i="2"/>
  <c r="BS24" i="2"/>
  <c r="BR24" i="2"/>
  <c r="DB25" i="2"/>
  <c r="DD25" i="2"/>
  <c r="AU10" i="2"/>
  <c r="CQ10" i="2"/>
  <c r="BM11" i="2"/>
  <c r="BN11" i="2"/>
  <c r="AV12" i="2"/>
  <c r="DJ12" i="2"/>
  <c r="DH12" i="2"/>
  <c r="BT13" i="2"/>
  <c r="BX14" i="2"/>
  <c r="BY14" i="2"/>
  <c r="BA16" i="2"/>
  <c r="BY16" i="2"/>
  <c r="CW16" i="2"/>
  <c r="BB17" i="2"/>
  <c r="AZ17" i="2"/>
  <c r="CQ22" i="2"/>
  <c r="CP22" i="2"/>
  <c r="AZ25" i="2"/>
  <c r="BN25" i="2"/>
  <c r="BL25" i="2"/>
  <c r="BL26" i="2"/>
  <c r="CW27" i="2"/>
  <c r="CX27" i="2"/>
  <c r="DH27" i="2"/>
  <c r="DI27" i="2"/>
  <c r="CD28" i="2"/>
  <c r="BH29" i="2"/>
  <c r="BG29" i="2"/>
  <c r="BF29" i="2"/>
  <c r="CF42" i="2"/>
  <c r="CE42" i="2"/>
  <c r="CD42" i="2"/>
  <c r="DB43" i="2"/>
  <c r="DM43" i="2"/>
  <c r="BR11" i="2"/>
  <c r="CR11" i="2"/>
  <c r="CQ11" i="2"/>
  <c r="DM12" i="2"/>
  <c r="BN13" i="2"/>
  <c r="BM13" i="2"/>
  <c r="BL13" i="2"/>
  <c r="DD15" i="2"/>
  <c r="DC15" i="2"/>
  <c r="DB15" i="2"/>
  <c r="BN17" i="2"/>
  <c r="BM17" i="2"/>
  <c r="BL17" i="2"/>
  <c r="CX17" i="2"/>
  <c r="CW17" i="2"/>
  <c r="CV17" i="2"/>
  <c r="DJ18" i="2"/>
  <c r="DI18" i="2"/>
  <c r="BT19" i="2"/>
  <c r="BS19" i="2"/>
  <c r="BR19" i="2"/>
  <c r="CP20" i="2"/>
  <c r="BN22" i="2"/>
  <c r="BM22" i="2"/>
  <c r="CF23" i="2"/>
  <c r="CE23" i="2"/>
  <c r="DD23" i="2"/>
  <c r="DC23" i="2"/>
  <c r="DI23" i="2"/>
  <c r="BM24" i="2"/>
  <c r="BN24" i="2"/>
  <c r="BL24" i="2"/>
  <c r="CL25" i="2"/>
  <c r="CK25" i="2"/>
  <c r="CJ25" i="2"/>
  <c r="DI26" i="2"/>
  <c r="BM28" i="2"/>
  <c r="DC29" i="2"/>
  <c r="DB29" i="2"/>
  <c r="BN10" i="2"/>
  <c r="BS10" i="2"/>
  <c r="CE10" i="2"/>
  <c r="CK10" i="2"/>
  <c r="DJ10" i="2"/>
  <c r="BL11" i="2"/>
  <c r="BZ11" i="2"/>
  <c r="CK11" i="2"/>
  <c r="CL11" i="2"/>
  <c r="DH11" i="2"/>
  <c r="DI12" i="2"/>
  <c r="CP13" i="2"/>
  <c r="AZ14" i="2"/>
  <c r="BA14" i="2"/>
  <c r="BZ14" i="2"/>
  <c r="DB14" i="2"/>
  <c r="BA17" i="2"/>
  <c r="DB19" i="2"/>
  <c r="AV20" i="2"/>
  <c r="AT20" i="2"/>
  <c r="BT21" i="2"/>
  <c r="AZ22" i="2"/>
  <c r="CR22" i="2"/>
  <c r="BL23" i="2"/>
  <c r="BM23" i="2"/>
  <c r="DB23" i="2"/>
  <c r="CK24" i="2"/>
  <c r="CJ24" i="2"/>
  <c r="BM25" i="2"/>
  <c r="DM25" i="2"/>
  <c r="DI25" i="2"/>
  <c r="BR27" i="2"/>
  <c r="AV28" i="2"/>
  <c r="BH28" i="2"/>
  <c r="BG28" i="2"/>
  <c r="BF28" i="2"/>
  <c r="CP28" i="2"/>
  <c r="DD28" i="2"/>
  <c r="DB28" i="2"/>
  <c r="BN29" i="2"/>
  <c r="BH30" i="2"/>
  <c r="BG30" i="2"/>
  <c r="CJ31" i="2"/>
  <c r="BH32" i="2"/>
  <c r="BF32" i="2"/>
  <c r="BT32" i="2"/>
  <c r="BR32" i="2"/>
  <c r="CE32" i="2"/>
  <c r="CF32" i="2"/>
  <c r="CD32" i="2"/>
  <c r="DC36" i="2"/>
  <c r="DB36" i="2"/>
  <c r="DD36" i="2"/>
  <c r="DI36" i="2"/>
  <c r="DH39" i="2"/>
  <c r="DI39" i="2"/>
  <c r="CE41" i="2"/>
  <c r="CD41" i="2"/>
  <c r="BA42" i="2"/>
  <c r="BB42" i="2"/>
  <c r="CW42" i="2"/>
  <c r="CX42" i="2"/>
  <c r="DC42" i="2"/>
  <c r="CE44" i="2"/>
  <c r="AV13" i="2"/>
  <c r="DL13" i="2"/>
  <c r="BG14" i="2"/>
  <c r="CE14" i="2"/>
  <c r="CJ21" i="2"/>
  <c r="DM22" i="2"/>
  <c r="CD23" i="2"/>
  <c r="AT27" i="2"/>
  <c r="CP27" i="2"/>
  <c r="CR29" i="2"/>
  <c r="CQ29" i="2"/>
  <c r="BZ31" i="2"/>
  <c r="BX31" i="2"/>
  <c r="DJ32" i="2"/>
  <c r="DI32" i="2"/>
  <c r="AT33" i="2"/>
  <c r="BR33" i="2"/>
  <c r="CP33" i="2"/>
  <c r="AU34" i="2"/>
  <c r="AT34" i="2"/>
  <c r="BX35" i="2"/>
  <c r="AZ37" i="2"/>
  <c r="BA37" i="2"/>
  <c r="CH49" i="2"/>
  <c r="CK40" i="2"/>
  <c r="CK49" i="2" s="1"/>
  <c r="DI41" i="2"/>
  <c r="DM41" i="2"/>
  <c r="CD45" i="2"/>
  <c r="CF45" i="2"/>
  <c r="BM46" i="2"/>
  <c r="BL46" i="2"/>
  <c r="CL46" i="2"/>
  <c r="CK46" i="2"/>
  <c r="CJ46" i="2"/>
  <c r="BB10" i="2"/>
  <c r="BZ10" i="2"/>
  <c r="CX10" i="2"/>
  <c r="BN12" i="2"/>
  <c r="BY12" i="2"/>
  <c r="CR12" i="2"/>
  <c r="DB12" i="2"/>
  <c r="BZ13" i="2"/>
  <c r="CL13" i="2"/>
  <c r="AT14" i="2"/>
  <c r="BR14" i="2"/>
  <c r="CV14" i="2"/>
  <c r="DD14" i="2"/>
  <c r="BZ17" i="2"/>
  <c r="CL18" i="2"/>
  <c r="CF19" i="2"/>
  <c r="CR20" i="2"/>
  <c r="DI20" i="2"/>
  <c r="BL21" i="2"/>
  <c r="AU22" i="2"/>
  <c r="BB22" i="2"/>
  <c r="BF23" i="2"/>
  <c r="AV24" i="2"/>
  <c r="DD24" i="2"/>
  <c r="BZ25" i="2"/>
  <c r="CV25" i="2"/>
  <c r="DJ25" i="2"/>
  <c r="BN26" i="2"/>
  <c r="CE26" i="2"/>
  <c r="DM26" i="2"/>
  <c r="AZ27" i="2"/>
  <c r="DD27" i="2"/>
  <c r="BT28" i="2"/>
  <c r="CF28" i="2"/>
  <c r="CR28" i="2"/>
  <c r="AU29" i="2"/>
  <c r="BB31" i="2"/>
  <c r="AZ31" i="2"/>
  <c r="BZ32" i="2"/>
  <c r="DC32" i="2"/>
  <c r="DD32" i="2"/>
  <c r="BH34" i="2"/>
  <c r="BG34" i="2"/>
  <c r="CJ34" i="2"/>
  <c r="DH34" i="2"/>
  <c r="DJ36" i="2"/>
  <c r="DH36" i="2"/>
  <c r="DC37" i="2"/>
  <c r="DF49" i="2"/>
  <c r="DI40" i="2"/>
  <c r="DI49" i="2" s="1"/>
  <c r="DH42" i="2"/>
  <c r="DM42" i="2"/>
  <c r="BG44" i="2"/>
  <c r="DC44" i="2"/>
  <c r="BF45" i="2"/>
  <c r="BH45" i="2"/>
  <c r="BT45" i="2"/>
  <c r="CV45" i="2"/>
  <c r="DJ46" i="2"/>
  <c r="DI46" i="2"/>
  <c r="DH46" i="2"/>
  <c r="AT38" i="2"/>
  <c r="BZ38" i="2"/>
  <c r="CP38" i="2"/>
  <c r="BB39" i="2"/>
  <c r="BZ39" i="2"/>
  <c r="CX39" i="2"/>
  <c r="BT41" i="2"/>
  <c r="CQ41" i="2"/>
  <c r="DJ41" i="2"/>
  <c r="BH42" i="2"/>
  <c r="BN42" i="2"/>
  <c r="BY42" i="2"/>
  <c r="CJ42" i="2"/>
  <c r="BR43" i="2"/>
  <c r="AV44" i="2"/>
  <c r="BT44" i="2"/>
  <c r="CR44" i="2"/>
  <c r="AT45" i="2"/>
  <c r="BM45" i="2"/>
  <c r="CP45" i="2"/>
  <c r="BB46" i="2"/>
  <c r="BY46" i="2"/>
  <c r="CW46" i="2"/>
  <c r="DD29" i="2"/>
  <c r="BN31" i="2"/>
  <c r="BS31" i="2"/>
  <c r="CL31" i="2"/>
  <c r="DJ31" i="2"/>
  <c r="AV32" i="2"/>
  <c r="BS32" i="2"/>
  <c r="AZ33" i="2"/>
  <c r="BX33" i="2"/>
  <c r="CV33" i="2"/>
  <c r="CX35" i="2"/>
  <c r="DI35" i="2"/>
  <c r="BN36" i="2"/>
  <c r="AT37" i="2"/>
  <c r="CF37" i="2"/>
  <c r="DD37" i="2"/>
  <c r="BB38" i="2"/>
  <c r="BR38" i="2"/>
  <c r="BX38" i="2"/>
  <c r="CX38" i="2"/>
  <c r="AZ39" i="2"/>
  <c r="BN39" i="2"/>
  <c r="BX39" i="2"/>
  <c r="CL39" i="2"/>
  <c r="CV39" i="2"/>
  <c r="DJ39" i="2"/>
  <c r="BN41" i="2"/>
  <c r="BX41" i="2"/>
  <c r="CK41" i="2"/>
  <c r="BF42" i="2"/>
  <c r="BZ42" i="2"/>
  <c r="DD42" i="2"/>
  <c r="AT43" i="2"/>
  <c r="CP43" i="2"/>
  <c r="AT44" i="2"/>
  <c r="BH44" i="2"/>
  <c r="BR44" i="2"/>
  <c r="CF44" i="2"/>
  <c r="CP44" i="2"/>
  <c r="DD44" i="2"/>
  <c r="AU45" i="2"/>
  <c r="BR45" i="2"/>
  <c r="CK45" i="2"/>
  <c r="CQ45" i="2"/>
  <c r="AZ46" i="2"/>
  <c r="BN46" i="2"/>
  <c r="BH11" i="2"/>
  <c r="CF11" i="2"/>
  <c r="BF18" i="2"/>
  <c r="BG18" i="2"/>
  <c r="DC18" i="2"/>
  <c r="DB18" i="2"/>
  <c r="AZ19" i="2"/>
  <c r="BA19" i="2"/>
  <c r="BF20" i="2"/>
  <c r="BG20" i="2"/>
  <c r="CW24" i="2"/>
  <c r="CV24" i="2"/>
  <c r="CX24" i="2"/>
  <c r="AZ26" i="2"/>
  <c r="BA26" i="2"/>
  <c r="CV26" i="2"/>
  <c r="CW26" i="2"/>
  <c r="AY51" i="2"/>
  <c r="BA30" i="2"/>
  <c r="AZ30" i="2"/>
  <c r="BA10" i="2"/>
  <c r="BE48" i="2"/>
  <c r="BE47" i="2"/>
  <c r="BJ48" i="2"/>
  <c r="BJ47" i="2"/>
  <c r="BL10" i="2"/>
  <c r="BY10" i="2"/>
  <c r="CC48" i="2"/>
  <c r="CC47" i="2"/>
  <c r="CH48" i="2"/>
  <c r="CH47" i="2"/>
  <c r="CJ10" i="2"/>
  <c r="CW10" i="2"/>
  <c r="DA48" i="2"/>
  <c r="DA47" i="2"/>
  <c r="DF48" i="2"/>
  <c r="DF47" i="2"/>
  <c r="DL10" i="2"/>
  <c r="DH10" i="2"/>
  <c r="AZ11" i="2"/>
  <c r="BX11" i="2"/>
  <c r="CV11" i="2"/>
  <c r="AZ12" i="2"/>
  <c r="BX12" i="2"/>
  <c r="CV12" i="2"/>
  <c r="AZ13" i="2"/>
  <c r="BX13" i="2"/>
  <c r="CR13" i="2"/>
  <c r="CV13" i="2"/>
  <c r="DJ13" i="2"/>
  <c r="DK13" i="2" s="1"/>
  <c r="BM14" i="2"/>
  <c r="DL14" i="2"/>
  <c r="DH14" i="2"/>
  <c r="DM14" i="2"/>
  <c r="DM16" i="2"/>
  <c r="DI16" i="2"/>
  <c r="AT17" i="2"/>
  <c r="AU17" i="2"/>
  <c r="BG17" i="2"/>
  <c r="BF17" i="2"/>
  <c r="BS17" i="2"/>
  <c r="BR17" i="2"/>
  <c r="CE17" i="2"/>
  <c r="CD17" i="2"/>
  <c r="DD17" i="2"/>
  <c r="DM18" i="2"/>
  <c r="CJ19" i="2"/>
  <c r="CK19" i="2"/>
  <c r="CX19" i="2"/>
  <c r="CW19" i="2"/>
  <c r="BA21" i="2"/>
  <c r="AZ21" i="2"/>
  <c r="BY21" i="2"/>
  <c r="BX21" i="2"/>
  <c r="CW21" i="2"/>
  <c r="CV21" i="2"/>
  <c r="DL22" i="2"/>
  <c r="AV25" i="2"/>
  <c r="AU25" i="2"/>
  <c r="BT25" i="2"/>
  <c r="BS25" i="2"/>
  <c r="CR25" i="2"/>
  <c r="DP25" i="2" s="1"/>
  <c r="CQ25" i="2"/>
  <c r="BG37" i="2"/>
  <c r="BF37" i="2"/>
  <c r="BW47" i="2"/>
  <c r="BW48" i="2"/>
  <c r="DL16" i="2"/>
  <c r="CQ17" i="2"/>
  <c r="CP17" i="2"/>
  <c r="CD20" i="2"/>
  <c r="CE20" i="2"/>
  <c r="DB20" i="2"/>
  <c r="DC20" i="2"/>
  <c r="CE22" i="2"/>
  <c r="CD22" i="2"/>
  <c r="CF22" i="2"/>
  <c r="AZ23" i="2"/>
  <c r="BA23" i="2"/>
  <c r="BB23" i="2"/>
  <c r="BX23" i="2"/>
  <c r="BY23" i="2"/>
  <c r="BZ23" i="2"/>
  <c r="CV23" i="2"/>
  <c r="CW23" i="2"/>
  <c r="CX23" i="2"/>
  <c r="BA24" i="2"/>
  <c r="AZ24" i="2"/>
  <c r="BB24" i="2"/>
  <c r="BX26" i="2"/>
  <c r="BY26" i="2"/>
  <c r="CE27" i="2"/>
  <c r="CD27" i="2"/>
  <c r="CF27" i="2"/>
  <c r="AZ28" i="2"/>
  <c r="BA28" i="2"/>
  <c r="BB28" i="2"/>
  <c r="BF10" i="2"/>
  <c r="BK48" i="2"/>
  <c r="BK47" i="2"/>
  <c r="CD10" i="2"/>
  <c r="CI48" i="2"/>
  <c r="CI47" i="2"/>
  <c r="DB10" i="2"/>
  <c r="DG48" i="2"/>
  <c r="DG47" i="2"/>
  <c r="DM10" i="2"/>
  <c r="BF11" i="2"/>
  <c r="CD11" i="2"/>
  <c r="DB11" i="2"/>
  <c r="DM11" i="2"/>
  <c r="DL11" i="2"/>
  <c r="AT12" i="2"/>
  <c r="BG12" i="2"/>
  <c r="BR12" i="2"/>
  <c r="CE12" i="2"/>
  <c r="CP12" i="2"/>
  <c r="CW12" i="2"/>
  <c r="DC12" i="2"/>
  <c r="DL12" i="2"/>
  <c r="AU13" i="2"/>
  <c r="BA13" i="2"/>
  <c r="BF13" i="2"/>
  <c r="BS13" i="2"/>
  <c r="BY13" i="2"/>
  <c r="CD13" i="2"/>
  <c r="CQ13" i="2"/>
  <c r="CW13" i="2"/>
  <c r="DB13" i="2"/>
  <c r="BH14" i="2"/>
  <c r="AU16" i="2"/>
  <c r="AZ16" i="2"/>
  <c r="BG16" i="2"/>
  <c r="BL16" i="2"/>
  <c r="BS16" i="2"/>
  <c r="BX16" i="2"/>
  <c r="CE16" i="2"/>
  <c r="CJ16" i="2"/>
  <c r="CQ16" i="2"/>
  <c r="CV16" i="2"/>
  <c r="DC16" i="2"/>
  <c r="DH16" i="2"/>
  <c r="CR17" i="2"/>
  <c r="AU18" i="2"/>
  <c r="AT18" i="2"/>
  <c r="BR18" i="2"/>
  <c r="BS18" i="2"/>
  <c r="CQ18" i="2"/>
  <c r="CP18" i="2"/>
  <c r="BB19" i="2"/>
  <c r="BX19" i="2"/>
  <c r="BY19" i="2"/>
  <c r="DM19" i="2"/>
  <c r="BH20" i="2"/>
  <c r="CF20" i="2"/>
  <c r="DD20" i="2"/>
  <c r="BF21" i="2"/>
  <c r="BG21" i="2"/>
  <c r="BH21" i="2"/>
  <c r="CD21" i="2"/>
  <c r="CE21" i="2"/>
  <c r="CF21" i="2"/>
  <c r="DB21" i="2"/>
  <c r="DL21" i="2"/>
  <c r="DC21" i="2"/>
  <c r="DD21" i="2"/>
  <c r="DM21" i="2"/>
  <c r="BG22" i="2"/>
  <c r="BF22" i="2"/>
  <c r="BH22" i="2"/>
  <c r="DC22" i="2"/>
  <c r="DB22" i="2"/>
  <c r="DD22" i="2"/>
  <c r="BY24" i="2"/>
  <c r="BX24" i="2"/>
  <c r="BZ24" i="2"/>
  <c r="BB26" i="2"/>
  <c r="BZ26" i="2"/>
  <c r="CX26" i="2"/>
  <c r="BY27" i="2"/>
  <c r="BX27" i="2"/>
  <c r="BZ27" i="2"/>
  <c r="CJ27" i="2"/>
  <c r="CK27" i="2"/>
  <c r="AY47" i="2"/>
  <c r="AY48" i="2"/>
  <c r="CU48" i="2"/>
  <c r="CU47" i="2"/>
  <c r="DD11" i="2"/>
  <c r="DM15" i="2"/>
  <c r="CE18" i="2"/>
  <c r="CD18" i="2"/>
  <c r="AS48" i="2"/>
  <c r="AS47" i="2"/>
  <c r="AX48" i="2"/>
  <c r="AX47" i="2"/>
  <c r="AZ10" i="2"/>
  <c r="BQ48" i="2"/>
  <c r="BQ47" i="2"/>
  <c r="BV48" i="2"/>
  <c r="BV47" i="2"/>
  <c r="BX10" i="2"/>
  <c r="CO48" i="2"/>
  <c r="CO47" i="2"/>
  <c r="CT48" i="2"/>
  <c r="CT47" i="2"/>
  <c r="CV10" i="2"/>
  <c r="BA11" i="2"/>
  <c r="BY11" i="2"/>
  <c r="CW11" i="2"/>
  <c r="DO11" i="2" s="1"/>
  <c r="BB12" i="2"/>
  <c r="BH12" i="2"/>
  <c r="BZ12" i="2"/>
  <c r="CF12" i="2"/>
  <c r="CX12" i="2"/>
  <c r="DD12" i="2"/>
  <c r="BH13" i="2"/>
  <c r="CF13" i="2"/>
  <c r="DD13" i="2"/>
  <c r="BL14" i="2"/>
  <c r="BA15" i="2"/>
  <c r="AZ15" i="2"/>
  <c r="BL15" i="2"/>
  <c r="BM15" i="2"/>
  <c r="BX15" i="2"/>
  <c r="BY15" i="2"/>
  <c r="CK15" i="2"/>
  <c r="CJ15" i="2"/>
  <c r="CV15" i="2"/>
  <c r="CW15" i="2"/>
  <c r="DH15" i="2"/>
  <c r="DI15" i="2"/>
  <c r="DL15" i="2"/>
  <c r="AV16" i="2"/>
  <c r="BH16" i="2"/>
  <c r="BT16" i="2"/>
  <c r="CF16" i="2"/>
  <c r="CR16" i="2"/>
  <c r="DD16" i="2"/>
  <c r="DC17" i="2"/>
  <c r="DB17" i="2"/>
  <c r="BH18" i="2"/>
  <c r="CF18" i="2"/>
  <c r="DD18" i="2"/>
  <c r="DP18" i="2" s="1"/>
  <c r="BL19" i="2"/>
  <c r="BM19" i="2"/>
  <c r="BB20" i="2"/>
  <c r="AZ20" i="2"/>
  <c r="BZ20" i="2"/>
  <c r="BX20" i="2"/>
  <c r="CX20" i="2"/>
  <c r="CV20" i="2"/>
  <c r="AU23" i="2"/>
  <c r="AT23" i="2"/>
  <c r="BS23" i="2"/>
  <c r="BR23" i="2"/>
  <c r="CQ23" i="2"/>
  <c r="CP23" i="2"/>
  <c r="DM23" i="2"/>
  <c r="AV26" i="2"/>
  <c r="AT26" i="2"/>
  <c r="BT26" i="2"/>
  <c r="BR26" i="2"/>
  <c r="CR26" i="2"/>
  <c r="CP26" i="2"/>
  <c r="BN27" i="2"/>
  <c r="BM27" i="2"/>
  <c r="DJ28" i="2"/>
  <c r="DP28" i="2" s="1"/>
  <c r="DI28" i="2"/>
  <c r="DM28" i="2"/>
  <c r="AR48" i="2"/>
  <c r="AR47" i="2"/>
  <c r="AV10" i="2"/>
  <c r="BD48" i="2"/>
  <c r="BD47" i="2"/>
  <c r="BH10" i="2"/>
  <c r="BP48" i="2"/>
  <c r="BP47" i="2"/>
  <c r="BT10" i="2"/>
  <c r="CB48" i="2"/>
  <c r="CB47" i="2"/>
  <c r="CF10" i="2"/>
  <c r="CN48" i="2"/>
  <c r="CN47" i="2"/>
  <c r="CR10" i="2"/>
  <c r="CZ48" i="2"/>
  <c r="CZ47" i="2"/>
  <c r="DD10" i="2"/>
  <c r="DP10" i="2" s="1"/>
  <c r="AZ18" i="2"/>
  <c r="BL18" i="2"/>
  <c r="BX18" i="2"/>
  <c r="CJ18" i="2"/>
  <c r="CV18" i="2"/>
  <c r="DH18" i="2"/>
  <c r="DL18" i="2"/>
  <c r="CV19" i="2"/>
  <c r="DC19" i="2"/>
  <c r="BA20" i="2"/>
  <c r="BL20" i="2"/>
  <c r="BY20" i="2"/>
  <c r="CJ20" i="2"/>
  <c r="CW20" i="2"/>
  <c r="DH20" i="2"/>
  <c r="BB21" i="2"/>
  <c r="BZ21" i="2"/>
  <c r="CX21" i="2"/>
  <c r="DH21" i="2"/>
  <c r="BL22" i="2"/>
  <c r="CJ22" i="2"/>
  <c r="DH22" i="2"/>
  <c r="AV23" i="2"/>
  <c r="BT23" i="2"/>
  <c r="CR23" i="2"/>
  <c r="BF24" i="2"/>
  <c r="CD24" i="2"/>
  <c r="DB24" i="2"/>
  <c r="DN24" i="2" s="1"/>
  <c r="DM24" i="2"/>
  <c r="DL24" i="2"/>
  <c r="AT25" i="2"/>
  <c r="BA25" i="2"/>
  <c r="BG25" i="2"/>
  <c r="BR25" i="2"/>
  <c r="BY25" i="2"/>
  <c r="CE25" i="2"/>
  <c r="CP25" i="2"/>
  <c r="CW25" i="2"/>
  <c r="DC25" i="2"/>
  <c r="DL25" i="2"/>
  <c r="AU26" i="2"/>
  <c r="BF26" i="2"/>
  <c r="BS26" i="2"/>
  <c r="CD26" i="2"/>
  <c r="CQ26" i="2"/>
  <c r="DB26" i="2"/>
  <c r="DL26" i="2"/>
  <c r="AU27" i="2"/>
  <c r="BA27" i="2"/>
  <c r="BL27" i="2"/>
  <c r="BT27" i="2"/>
  <c r="CV27" i="2"/>
  <c r="BR28" i="2"/>
  <c r="AT29" i="2"/>
  <c r="BK51" i="2"/>
  <c r="BM30" i="2"/>
  <c r="BL30" i="2"/>
  <c r="DM31" i="2"/>
  <c r="AU36" i="2"/>
  <c r="AV36" i="2"/>
  <c r="AT36" i="2"/>
  <c r="BG36" i="2"/>
  <c r="BF36" i="2"/>
  <c r="DL36" i="2"/>
  <c r="BH36" i="2"/>
  <c r="DL19" i="2"/>
  <c r="DH19" i="2"/>
  <c r="DJ22" i="2"/>
  <c r="DC27" i="2"/>
  <c r="DB27" i="2"/>
  <c r="DL27" i="2"/>
  <c r="DJ27" i="2"/>
  <c r="BX28" i="2"/>
  <c r="BY28" i="2"/>
  <c r="BA29" i="2"/>
  <c r="AZ29" i="2"/>
  <c r="BM29" i="2"/>
  <c r="BL29" i="2"/>
  <c r="CN51" i="2"/>
  <c r="CP30" i="2"/>
  <c r="CQ30" i="2"/>
  <c r="CR30" i="2"/>
  <c r="CQ34" i="2"/>
  <c r="CP34" i="2"/>
  <c r="CR34" i="2"/>
  <c r="DB34" i="2"/>
  <c r="DL34" i="2"/>
  <c r="DL51" i="2" s="1"/>
  <c r="DC34" i="2"/>
  <c r="DD34" i="2"/>
  <c r="DM20" i="2"/>
  <c r="DL20" i="2"/>
  <c r="DL23" i="2"/>
  <c r="DH23" i="2"/>
  <c r="AT28" i="2"/>
  <c r="CV28" i="2"/>
  <c r="CW28" i="2"/>
  <c r="CV32" i="2"/>
  <c r="DL32" i="2"/>
  <c r="CW32" i="2"/>
  <c r="CX32" i="2"/>
  <c r="BJ49" i="2"/>
  <c r="BL40" i="2"/>
  <c r="BM40" i="2"/>
  <c r="BM49" i="2" s="1"/>
  <c r="BN40" i="2"/>
  <c r="BN49" i="2" s="1"/>
  <c r="BS27" i="2"/>
  <c r="CQ27" i="2"/>
  <c r="BL28" i="2"/>
  <c r="CJ28" i="2"/>
  <c r="DL28" i="2"/>
  <c r="DH28" i="2"/>
  <c r="DM29" i="2"/>
  <c r="AR51" i="2"/>
  <c r="AT30" i="2"/>
  <c r="BD51" i="2"/>
  <c r="BF30" i="2"/>
  <c r="BP51" i="2"/>
  <c r="BR30" i="2"/>
  <c r="AU31" i="2"/>
  <c r="CQ31" i="2"/>
  <c r="AZ32" i="2"/>
  <c r="BA32" i="2"/>
  <c r="BX32" i="2"/>
  <c r="BY32" i="2"/>
  <c r="AZ35" i="2"/>
  <c r="BA35" i="2"/>
  <c r="DD39" i="2"/>
  <c r="DM39" i="2"/>
  <c r="BQ49" i="2"/>
  <c r="BR40" i="2"/>
  <c r="AU42" i="2"/>
  <c r="AT42" i="2"/>
  <c r="AV42" i="2"/>
  <c r="BL32" i="2"/>
  <c r="BM32" i="2"/>
  <c r="BR35" i="2"/>
  <c r="BT35" i="2"/>
  <c r="BS35" i="2"/>
  <c r="CD35" i="2"/>
  <c r="CE35" i="2"/>
  <c r="CF35" i="2"/>
  <c r="CQ42" i="2"/>
  <c r="CP42" i="2"/>
  <c r="CR42" i="2"/>
  <c r="BY29" i="2"/>
  <c r="BX29" i="2"/>
  <c r="CK29" i="2"/>
  <c r="CJ29" i="2"/>
  <c r="CW29" i="2"/>
  <c r="CV29" i="2"/>
  <c r="DI29" i="2"/>
  <c r="DL29" i="2"/>
  <c r="DH29" i="2"/>
  <c r="CB51" i="2"/>
  <c r="CD30" i="2"/>
  <c r="CE30" i="2"/>
  <c r="CE51" i="2" s="1"/>
  <c r="CZ51" i="2"/>
  <c r="DB30" i="2"/>
  <c r="DC30" i="2"/>
  <c r="BN34" i="2"/>
  <c r="BL34" i="2"/>
  <c r="CW34" i="2"/>
  <c r="CV34" i="2"/>
  <c r="CX34" i="2"/>
  <c r="AZ36" i="2"/>
  <c r="BA36" i="2"/>
  <c r="BB36" i="2"/>
  <c r="DI37" i="2"/>
  <c r="DL37" i="2"/>
  <c r="DH37" i="2"/>
  <c r="DJ37" i="2"/>
  <c r="AS49" i="2"/>
  <c r="AT40" i="2"/>
  <c r="BS42" i="2"/>
  <c r="BR42" i="2"/>
  <c r="BT42" i="2"/>
  <c r="BW51" i="2"/>
  <c r="CI51" i="2"/>
  <c r="DG51" i="2"/>
  <c r="AV31" i="2"/>
  <c r="AV51" i="2" s="1"/>
  <c r="BH31" i="2"/>
  <c r="BT31" i="2"/>
  <c r="CF31" i="2"/>
  <c r="CR31" i="2"/>
  <c r="DD31" i="2"/>
  <c r="DL31" i="2"/>
  <c r="CQ32" i="2"/>
  <c r="BL33" i="2"/>
  <c r="CJ33" i="2"/>
  <c r="DL33" i="2"/>
  <c r="DH33" i="2"/>
  <c r="BY34" i="2"/>
  <c r="BX34" i="2"/>
  <c r="CF34" i="2"/>
  <c r="AT35" i="2"/>
  <c r="AV35" i="2"/>
  <c r="BB35" i="2"/>
  <c r="DM35" i="2"/>
  <c r="BL37" i="2"/>
  <c r="BN37" i="2"/>
  <c r="BY37" i="2"/>
  <c r="BX37" i="2"/>
  <c r="BZ37" i="2"/>
  <c r="DL38" i="2"/>
  <c r="BT40" i="2"/>
  <c r="BT49" i="2" s="1"/>
  <c r="CT49" i="2"/>
  <c r="CW40" i="2"/>
  <c r="CW49" i="2" s="1"/>
  <c r="CV40" i="2"/>
  <c r="AU46" i="2"/>
  <c r="AT46" i="2"/>
  <c r="AV46" i="2"/>
  <c r="DM46" i="2"/>
  <c r="DD46" i="2"/>
  <c r="AS51" i="2"/>
  <c r="BE51" i="2"/>
  <c r="BQ51" i="2"/>
  <c r="BY30" i="2"/>
  <c r="CC51" i="2"/>
  <c r="CK30" i="2"/>
  <c r="CO51" i="2"/>
  <c r="CW30" i="2"/>
  <c r="DA51" i="2"/>
  <c r="DI30" i="2"/>
  <c r="DM30" i="2"/>
  <c r="AT31" i="2"/>
  <c r="BF31" i="2"/>
  <c r="BR31" i="2"/>
  <c r="CD31" i="2"/>
  <c r="CP31" i="2"/>
  <c r="DB31" i="2"/>
  <c r="CP32" i="2"/>
  <c r="BM33" i="2"/>
  <c r="CK33" i="2"/>
  <c r="DI33" i="2"/>
  <c r="BR34" i="2"/>
  <c r="BZ34" i="2"/>
  <c r="CD34" i="2"/>
  <c r="AU35" i="2"/>
  <c r="BG35" i="2"/>
  <c r="CP35" i="2"/>
  <c r="CR35" i="2"/>
  <c r="BS36" i="2"/>
  <c r="BT36" i="2"/>
  <c r="BM37" i="2"/>
  <c r="CW37" i="2"/>
  <c r="CV37" i="2"/>
  <c r="CX37" i="2"/>
  <c r="DM37" i="2"/>
  <c r="AU38" i="2"/>
  <c r="BG38" i="2"/>
  <c r="BS38" i="2"/>
  <c r="CE38" i="2"/>
  <c r="CQ38" i="2"/>
  <c r="DC38" i="2"/>
  <c r="BV49" i="2"/>
  <c r="BY40" i="2"/>
  <c r="BY49" i="2" s="1"/>
  <c r="BX40" i="2"/>
  <c r="CX40" i="2"/>
  <c r="CX49" i="2" s="1"/>
  <c r="DM40" i="2"/>
  <c r="DM49" i="2" s="1"/>
  <c r="AU41" i="2"/>
  <c r="AT41" i="2"/>
  <c r="AX51" i="2"/>
  <c r="BB30" i="2"/>
  <c r="BJ51" i="2"/>
  <c r="BN30" i="2"/>
  <c r="BV51" i="2"/>
  <c r="BZ30" i="2"/>
  <c r="CH51" i="2"/>
  <c r="CL30" i="2"/>
  <c r="CT51" i="2"/>
  <c r="CX30" i="2"/>
  <c r="DF51" i="2"/>
  <c r="DJ30" i="2"/>
  <c r="CR32" i="2"/>
  <c r="BH33" i="2"/>
  <c r="BN33" i="2"/>
  <c r="CF33" i="2"/>
  <c r="CL33" i="2"/>
  <c r="DD33" i="2"/>
  <c r="DJ33" i="2"/>
  <c r="BA34" i="2"/>
  <c r="AZ34" i="2"/>
  <c r="BT34" i="2"/>
  <c r="DM34" i="2"/>
  <c r="BH35" i="2"/>
  <c r="BY35" i="2"/>
  <c r="DL35" i="2"/>
  <c r="CQ36" i="2"/>
  <c r="CR36" i="2"/>
  <c r="AV37" i="2"/>
  <c r="CK37" i="2"/>
  <c r="CJ37" i="2"/>
  <c r="CL37" i="2"/>
  <c r="AV38" i="2"/>
  <c r="BH38" i="2"/>
  <c r="BT38" i="2"/>
  <c r="CF38" i="2"/>
  <c r="CR38" i="2"/>
  <c r="DD38" i="2"/>
  <c r="AX49" i="2"/>
  <c r="AZ40" i="2"/>
  <c r="BA40" i="2"/>
  <c r="BA49" i="2" s="1"/>
  <c r="BE49" i="2"/>
  <c r="BF40" i="2"/>
  <c r="CJ49" i="2"/>
  <c r="CP40" i="2"/>
  <c r="CZ49" i="2"/>
  <c r="DC40" i="2"/>
  <c r="DC49" i="2" s="1"/>
  <c r="DL40" i="2"/>
  <c r="DL49" i="2" s="1"/>
  <c r="DB40" i="2"/>
  <c r="DD40" i="2"/>
  <c r="DD49" i="2" s="1"/>
  <c r="AZ41" i="2"/>
  <c r="BA41" i="2"/>
  <c r="BM34" i="2"/>
  <c r="CK34" i="2"/>
  <c r="DI34" i="2"/>
  <c r="BN35" i="2"/>
  <c r="CL35" i="2"/>
  <c r="DJ35" i="2"/>
  <c r="BH37" i="2"/>
  <c r="DM38" i="2"/>
  <c r="AU39" i="2"/>
  <c r="AT39" i="2"/>
  <c r="BG39" i="2"/>
  <c r="BF39" i="2"/>
  <c r="BS39" i="2"/>
  <c r="BR39" i="2"/>
  <c r="CE39" i="2"/>
  <c r="CD39" i="2"/>
  <c r="CQ39" i="2"/>
  <c r="CP39" i="2"/>
  <c r="DC39" i="2"/>
  <c r="DB39" i="2"/>
  <c r="DN39" i="2" s="1"/>
  <c r="DL39" i="2"/>
  <c r="CB49" i="2"/>
  <c r="CE40" i="2"/>
  <c r="CE49" i="2" s="1"/>
  <c r="CD40" i="2"/>
  <c r="CR40" i="2"/>
  <c r="CR49" i="2" s="1"/>
  <c r="DH49" i="2"/>
  <c r="DL46" i="2"/>
  <c r="CQ46" i="2"/>
  <c r="CP46" i="2"/>
  <c r="CR46" i="2"/>
  <c r="BL43" i="2"/>
  <c r="BN43" i="2"/>
  <c r="CJ43" i="2"/>
  <c r="CL43" i="2"/>
  <c r="DL43" i="2"/>
  <c r="DH43" i="2"/>
  <c r="DJ43" i="2"/>
  <c r="BA44" i="2"/>
  <c r="AZ44" i="2"/>
  <c r="BM44" i="2"/>
  <c r="BL44" i="2"/>
  <c r="BY44" i="2"/>
  <c r="BX44" i="2"/>
  <c r="CK44" i="2"/>
  <c r="CJ44" i="2"/>
  <c r="CW44" i="2"/>
  <c r="CV44" i="2"/>
  <c r="DI44" i="2"/>
  <c r="DL44" i="2"/>
  <c r="DH44" i="2"/>
  <c r="CE46" i="2"/>
  <c r="CD46" i="2"/>
  <c r="BA38" i="2"/>
  <c r="BM38" i="2"/>
  <c r="BY38" i="2"/>
  <c r="CK38" i="2"/>
  <c r="CW38" i="2"/>
  <c r="DI38" i="2"/>
  <c r="AU40" i="2"/>
  <c r="AU49" i="2" s="1"/>
  <c r="BG40" i="2"/>
  <c r="BG49" i="2" s="1"/>
  <c r="CL40" i="2"/>
  <c r="CL49" i="2" s="1"/>
  <c r="DJ40" i="2"/>
  <c r="BH41" i="2"/>
  <c r="BR41" i="2"/>
  <c r="CF41" i="2"/>
  <c r="CP41" i="2"/>
  <c r="DD41" i="2"/>
  <c r="BH43" i="2"/>
  <c r="CF43" i="2"/>
  <c r="DD43" i="2"/>
  <c r="DM45" i="2"/>
  <c r="BS46" i="2"/>
  <c r="BR46" i="2"/>
  <c r="AV40" i="2"/>
  <c r="AV49" i="2" s="1"/>
  <c r="BH40" i="2"/>
  <c r="BH49" i="2" s="1"/>
  <c r="BP49" i="2"/>
  <c r="BS40" i="2"/>
  <c r="BS49" i="2" s="1"/>
  <c r="CN49" i="2"/>
  <c r="CQ40" i="2"/>
  <c r="CQ49" i="2" s="1"/>
  <c r="BL41" i="2"/>
  <c r="BY41" i="2"/>
  <c r="CJ41" i="2"/>
  <c r="CW41" i="2"/>
  <c r="DL41" i="2"/>
  <c r="DH41" i="2"/>
  <c r="AZ42" i="2"/>
  <c r="BM42" i="2"/>
  <c r="BX42" i="2"/>
  <c r="CK42" i="2"/>
  <c r="CV42" i="2"/>
  <c r="DJ42" i="2"/>
  <c r="DI42" i="2"/>
  <c r="DL42" i="2"/>
  <c r="AZ43" i="2"/>
  <c r="BB43" i="2"/>
  <c r="BM43" i="2"/>
  <c r="BX43" i="2"/>
  <c r="BZ43" i="2"/>
  <c r="CK43" i="2"/>
  <c r="CV43" i="2"/>
  <c r="CX43" i="2"/>
  <c r="DI43" i="2"/>
  <c r="BB44" i="2"/>
  <c r="BN44" i="2"/>
  <c r="BZ44" i="2"/>
  <c r="CL44" i="2"/>
  <c r="CX44" i="2"/>
  <c r="DJ44" i="2"/>
  <c r="BG46" i="2"/>
  <c r="BF46" i="2"/>
  <c r="CF46" i="2"/>
  <c r="DC46" i="2"/>
  <c r="DB46" i="2"/>
  <c r="DM44" i="2"/>
  <c r="BB45" i="2"/>
  <c r="BN45" i="2"/>
  <c r="BZ45" i="2"/>
  <c r="CL45" i="2"/>
  <c r="CX45" i="2"/>
  <c r="DJ45" i="2"/>
  <c r="DL45" i="2"/>
  <c r="AU43" i="2"/>
  <c r="BG43" i="2"/>
  <c r="BS43" i="2"/>
  <c r="CE43" i="2"/>
  <c r="CQ43" i="2"/>
  <c r="DC43" i="2"/>
  <c r="DI45" i="2"/>
  <c r="CG13" i="2" l="1"/>
  <c r="DO24" i="2"/>
  <c r="DN12" i="2"/>
  <c r="BT51" i="2"/>
  <c r="BH51" i="2"/>
  <c r="CX51" i="2"/>
  <c r="BZ51" i="2"/>
  <c r="BB51" i="2"/>
  <c r="DH51" i="2"/>
  <c r="DH52" i="2" s="1"/>
  <c r="CF51" i="2"/>
  <c r="DC51" i="2"/>
  <c r="DO27" i="2"/>
  <c r="BX51" i="2"/>
  <c r="BX52" i="2" s="1"/>
  <c r="DO35" i="2"/>
  <c r="DO36" i="2"/>
  <c r="DP19" i="2"/>
  <c r="DO45" i="2"/>
  <c r="DO46" i="2"/>
  <c r="CK48" i="2"/>
  <c r="CL48" i="2"/>
  <c r="DP32" i="2"/>
  <c r="DO22" i="2"/>
  <c r="DO12" i="2"/>
  <c r="DN38" i="2"/>
  <c r="DO14" i="2"/>
  <c r="DP29" i="2"/>
  <c r="BO13" i="2"/>
  <c r="BS51" i="2"/>
  <c r="CJ51" i="2"/>
  <c r="CJ52" i="2" s="1"/>
  <c r="DP26" i="2"/>
  <c r="DP34" i="2"/>
  <c r="DO42" i="2"/>
  <c r="DO32" i="2"/>
  <c r="DN27" i="2"/>
  <c r="CX47" i="2"/>
  <c r="DC48" i="2"/>
  <c r="DO15" i="2"/>
  <c r="BM48" i="2"/>
  <c r="BZ47" i="2"/>
  <c r="CS13" i="2"/>
  <c r="DO41" i="2"/>
  <c r="DP41" i="2"/>
  <c r="DO39" i="2"/>
  <c r="DP36" i="2"/>
  <c r="DN31" i="2"/>
  <c r="DP39" i="2"/>
  <c r="DN25" i="2"/>
  <c r="BN47" i="2"/>
  <c r="DP16" i="2"/>
  <c r="CK47" i="2"/>
  <c r="DP12" i="2"/>
  <c r="DP11" i="2"/>
  <c r="CE48" i="2"/>
  <c r="AU48" i="2"/>
  <c r="DO23" i="2"/>
  <c r="CE47" i="2"/>
  <c r="AW13" i="2"/>
  <c r="BG51" i="2"/>
  <c r="DC47" i="2"/>
  <c r="CQ48" i="2"/>
  <c r="DO25" i="2"/>
  <c r="BB47" i="2"/>
  <c r="DP21" i="2"/>
  <c r="DP14" i="2"/>
  <c r="DO13" i="2"/>
  <c r="BG48" i="2"/>
  <c r="DP35" i="2"/>
  <c r="CW51" i="2"/>
  <c r="BY51" i="2"/>
  <c r="DD51" i="2"/>
  <c r="DO31" i="2"/>
  <c r="DP22" i="2"/>
  <c r="DO26" i="2"/>
  <c r="DP23" i="2"/>
  <c r="CX48" i="2"/>
  <c r="BB48" i="2"/>
  <c r="DP24" i="2"/>
  <c r="DP20" i="2"/>
  <c r="DO18" i="2"/>
  <c r="BS48" i="2"/>
  <c r="DO17" i="2"/>
  <c r="BX49" i="2"/>
  <c r="AU51" i="2"/>
  <c r="DN26" i="2"/>
  <c r="AT47" i="2"/>
  <c r="DN14" i="2"/>
  <c r="BA48" i="2"/>
  <c r="BA47" i="2"/>
  <c r="DP44" i="2"/>
  <c r="DO43" i="2"/>
  <c r="DN41" i="2"/>
  <c r="DJ49" i="2"/>
  <c r="DP40" i="2"/>
  <c r="DP49" i="2" s="1"/>
  <c r="DO38" i="2"/>
  <c r="DO44" i="2"/>
  <c r="DN43" i="2"/>
  <c r="DO34" i="2"/>
  <c r="DB49" i="2"/>
  <c r="DN40" i="2"/>
  <c r="DN49" i="2" s="1"/>
  <c r="CP49" i="2"/>
  <c r="DP33" i="2"/>
  <c r="DI51" i="2"/>
  <c r="DO30" i="2"/>
  <c r="CK51" i="2"/>
  <c r="AT49" i="2"/>
  <c r="DN37" i="2"/>
  <c r="DB51" i="2"/>
  <c r="DB52" i="2" s="1"/>
  <c r="DN29" i="2"/>
  <c r="DP31" i="2"/>
  <c r="DO40" i="2"/>
  <c r="DO49" i="2" s="1"/>
  <c r="BL49" i="2"/>
  <c r="CR51" i="2"/>
  <c r="DP27" i="2"/>
  <c r="BL51" i="2"/>
  <c r="BL52" i="2" s="1"/>
  <c r="DN21" i="2"/>
  <c r="DN20" i="2"/>
  <c r="BT48" i="2"/>
  <c r="BT47" i="2"/>
  <c r="DO28" i="2"/>
  <c r="DI48" i="2"/>
  <c r="BX48" i="2"/>
  <c r="BX47" i="2"/>
  <c r="BG47" i="2"/>
  <c r="DO21" i="2"/>
  <c r="BI13" i="2"/>
  <c r="DM48" i="2"/>
  <c r="DM47" i="2"/>
  <c r="DJ48" i="2"/>
  <c r="BN48" i="2"/>
  <c r="DO16" i="2"/>
  <c r="CY13" i="2"/>
  <c r="DL48" i="2"/>
  <c r="DL47" i="2"/>
  <c r="BL48" i="2"/>
  <c r="BL47" i="2"/>
  <c r="BR48" i="2"/>
  <c r="BU13" i="2"/>
  <c r="BZ48" i="2"/>
  <c r="CQ47" i="2"/>
  <c r="DN46" i="2"/>
  <c r="DN42" i="2"/>
  <c r="DN33" i="2"/>
  <c r="DN23" i="2"/>
  <c r="BM51" i="2"/>
  <c r="DN22" i="2"/>
  <c r="DN18" i="2"/>
  <c r="BM47" i="2"/>
  <c r="AZ48" i="2"/>
  <c r="AZ47" i="2"/>
  <c r="CP47" i="2"/>
  <c r="DN11" i="2"/>
  <c r="DP42" i="2"/>
  <c r="DN44" i="2"/>
  <c r="AZ49" i="2"/>
  <c r="DP38" i="2"/>
  <c r="DP46" i="2"/>
  <c r="CV49" i="2"/>
  <c r="DO37" i="2"/>
  <c r="DO29" i="2"/>
  <c r="DN28" i="2"/>
  <c r="CP51" i="2"/>
  <c r="CP52" i="2" s="1"/>
  <c r="DO19" i="2"/>
  <c r="CR48" i="2"/>
  <c r="CR47" i="2"/>
  <c r="AV48" i="2"/>
  <c r="AV47" i="2"/>
  <c r="DN15" i="2"/>
  <c r="DN13" i="2"/>
  <c r="DE13" i="2"/>
  <c r="DO20" i="2"/>
  <c r="AT48" i="2"/>
  <c r="DP17" i="2"/>
  <c r="CA13" i="2"/>
  <c r="CJ48" i="2"/>
  <c r="CJ47" i="2"/>
  <c r="AZ51" i="2"/>
  <c r="AZ52" i="2" s="1"/>
  <c r="CP48" i="2"/>
  <c r="BS47" i="2"/>
  <c r="AU47" i="2"/>
  <c r="BR49" i="2"/>
  <c r="BF51" i="2"/>
  <c r="BF52" i="2" s="1"/>
  <c r="CQ51" i="2"/>
  <c r="DN19" i="2"/>
  <c r="CF48" i="2"/>
  <c r="CF47" i="2"/>
  <c r="DN17" i="2"/>
  <c r="DN16" i="2"/>
  <c r="CW48" i="2"/>
  <c r="CW47" i="2"/>
  <c r="DO10" i="2"/>
  <c r="DP45" i="2"/>
  <c r="DP43" i="2"/>
  <c r="CD49" i="2"/>
  <c r="BF49" i="2"/>
  <c r="DN34" i="2"/>
  <c r="DJ51" i="2"/>
  <c r="DP30" i="2"/>
  <c r="CL51" i="2"/>
  <c r="BN51" i="2"/>
  <c r="DN36" i="2"/>
  <c r="DO33" i="2"/>
  <c r="DM51" i="2"/>
  <c r="DP37" i="2"/>
  <c r="DN35" i="2"/>
  <c r="CD51" i="2"/>
  <c r="CD52" i="2" s="1"/>
  <c r="DN32" i="2"/>
  <c r="CV51" i="2"/>
  <c r="CV52" i="2" s="1"/>
  <c r="DN30" i="2"/>
  <c r="BR51" i="2"/>
  <c r="BR52" i="2" s="1"/>
  <c r="AT51" i="2"/>
  <c r="AT52" i="2" s="1"/>
  <c r="DK52" i="2" s="1"/>
  <c r="DD48" i="2"/>
  <c r="DD47" i="2"/>
  <c r="BH48" i="2"/>
  <c r="BH47" i="2"/>
  <c r="DI47" i="2"/>
  <c r="CV48" i="2"/>
  <c r="CV47" i="2"/>
  <c r="CL47" i="2"/>
  <c r="DB48" i="2"/>
  <c r="DB47" i="2"/>
  <c r="CD48" i="2"/>
  <c r="CD47" i="2"/>
  <c r="BF48" i="2"/>
  <c r="BF47" i="2"/>
  <c r="DJ47" i="2"/>
  <c r="DP13" i="2"/>
  <c r="BC13" i="2"/>
  <c r="DH48" i="2"/>
  <c r="DH47" i="2"/>
  <c r="DN10" i="2"/>
  <c r="BY48" i="2"/>
  <c r="BY47" i="2"/>
  <c r="BA51" i="2"/>
  <c r="BR47" i="2"/>
  <c r="DP48" i="2" l="1"/>
  <c r="DO48" i="2"/>
  <c r="DO47" i="2"/>
  <c r="DO51" i="2"/>
  <c r="DN51" i="2"/>
  <c r="DP47" i="2"/>
  <c r="DN48" i="2"/>
  <c r="DN47" i="2"/>
  <c r="DP51" i="2"/>
  <c r="DT13" i="2"/>
  <c r="DU13" i="2" s="1"/>
  <c r="DV13" i="2" s="1"/>
  <c r="DT45" i="2" l="1"/>
  <c r="DU45" i="2" s="1"/>
  <c r="DV45" i="2" s="1"/>
  <c r="DE45" i="2" l="1"/>
  <c r="AW45" i="2"/>
  <c r="CM45" i="2"/>
  <c r="DT42" i="2"/>
  <c r="DU42" i="2" s="1"/>
  <c r="DV42" i="2" s="1"/>
  <c r="DE42" i="2"/>
  <c r="BI42" i="2"/>
  <c r="BO42" i="2"/>
  <c r="CM42" i="2"/>
  <c r="CG42" i="2"/>
  <c r="DK42" i="2"/>
  <c r="BU42" i="2"/>
  <c r="CA42" i="2"/>
  <c r="CS42" i="2"/>
  <c r="BC42" i="2"/>
  <c r="AW42" i="2"/>
  <c r="CY42" i="2"/>
  <c r="DT41" i="2"/>
  <c r="DU41" i="2" s="1"/>
  <c r="DV41" i="2" s="1"/>
  <c r="DE41" i="2"/>
  <c r="CY41" i="2"/>
  <c r="CG41" i="2"/>
  <c r="CA41" i="2"/>
  <c r="BI41" i="2"/>
  <c r="BO41" i="2"/>
  <c r="BU41" i="2"/>
  <c r="BC41" i="2"/>
  <c r="CM41" i="2"/>
  <c r="CS41" i="2"/>
  <c r="AW41" i="2"/>
  <c r="DK41" i="2"/>
  <c r="CG45" i="2"/>
  <c r="BC45" i="2"/>
  <c r="CY45" i="2"/>
  <c r="BI45" i="2"/>
  <c r="BO45" i="2"/>
  <c r="DK45" i="2"/>
  <c r="DT43" i="2"/>
  <c r="DU43" i="2" s="1"/>
  <c r="DV43" i="2" s="1"/>
  <c r="CS43" i="2"/>
  <c r="BU43" i="2"/>
  <c r="AW43" i="2"/>
  <c r="BI43" i="2"/>
  <c r="DE43" i="2"/>
  <c r="CG43" i="2"/>
  <c r="DK43" i="2"/>
  <c r="BO43" i="2"/>
  <c r="CM43" i="2"/>
  <c r="BC43" i="2"/>
  <c r="CY43" i="2"/>
  <c r="CA43" i="2"/>
  <c r="DT44" i="2"/>
  <c r="DU44" i="2" s="1"/>
  <c r="DV44" i="2" s="1"/>
  <c r="CS44" i="2"/>
  <c r="BI44" i="2"/>
  <c r="BU44" i="2"/>
  <c r="BC44" i="2"/>
  <c r="CA44" i="2"/>
  <c r="BO44" i="2"/>
  <c r="CS45" i="2"/>
  <c r="BU45" i="2"/>
  <c r="CA45" i="2"/>
  <c r="CY44" i="2" l="1"/>
  <c r="DE44" i="2"/>
  <c r="AW44" i="2"/>
  <c r="CM44" i="2"/>
  <c r="DK44" i="2"/>
  <c r="CG44" i="2"/>
  <c r="BO46" i="2" l="1"/>
  <c r="CY46" i="2"/>
  <c r="BU46" i="2"/>
  <c r="DT46" i="2"/>
  <c r="DU46" i="2" s="1"/>
  <c r="DV46" i="2" s="1"/>
  <c r="BI46" i="2"/>
  <c r="CS46" i="2"/>
  <c r="CA46" i="2"/>
  <c r="CM46" i="2"/>
  <c r="CG46" i="2"/>
  <c r="DK46" i="2"/>
  <c r="BC46" i="2"/>
  <c r="DE46" i="2"/>
  <c r="AW46" i="2"/>
  <c r="DT30" i="2" l="1"/>
  <c r="CM30" i="2"/>
  <c r="DK30" i="2"/>
  <c r="CY30" i="2"/>
  <c r="CA30" i="2"/>
  <c r="DE30" i="2"/>
  <c r="BO30" i="2"/>
  <c r="CS30" i="2"/>
  <c r="AW30" i="2"/>
  <c r="BC30" i="2"/>
  <c r="CG30" i="2"/>
  <c r="BI30" i="2"/>
  <c r="BU30" i="2"/>
  <c r="DT28" i="2"/>
  <c r="DU28" i="2" s="1"/>
  <c r="DV28" i="2" s="1"/>
  <c r="CG28" i="2"/>
  <c r="BI28" i="2"/>
  <c r="CS28" i="2"/>
  <c r="DE28" i="2"/>
  <c r="DK28" i="2"/>
  <c r="BU28" i="2"/>
  <c r="BO28" i="2"/>
  <c r="BC28" i="2"/>
  <c r="CM28" i="2"/>
  <c r="AW28" i="2"/>
  <c r="CA28" i="2"/>
  <c r="CY28" i="2"/>
  <c r="DT10" i="2"/>
  <c r="AW10" i="2"/>
  <c r="BU10" i="2"/>
  <c r="CS10" i="2"/>
  <c r="CY10" i="2"/>
  <c r="BI10" i="2"/>
  <c r="BC10" i="2"/>
  <c r="DE10" i="2"/>
  <c r="CA10" i="2"/>
  <c r="BO10" i="2"/>
  <c r="CM10" i="2"/>
  <c r="CG10" i="2"/>
  <c r="DK10" i="2"/>
  <c r="DT18" i="2"/>
  <c r="DU18" i="2" s="1"/>
  <c r="DV18" i="2" s="1"/>
  <c r="CA18" i="2"/>
  <c r="CS18" i="2"/>
  <c r="CM18" i="2"/>
  <c r="AW18" i="2"/>
  <c r="BU18" i="2"/>
  <c r="DK18" i="2"/>
  <c r="CY18" i="2"/>
  <c r="BC18" i="2"/>
  <c r="BO18" i="2"/>
  <c r="BI18" i="2"/>
  <c r="DE18" i="2"/>
  <c r="CG18" i="2"/>
  <c r="DT25" i="2"/>
  <c r="DU25" i="2" s="1"/>
  <c r="DV25" i="2" s="1"/>
  <c r="CA25" i="2"/>
  <c r="CY25" i="2"/>
  <c r="BC25" i="2"/>
  <c r="DE25" i="2"/>
  <c r="BO25" i="2"/>
  <c r="BI25" i="2"/>
  <c r="CG25" i="2"/>
  <c r="CM25" i="2"/>
  <c r="DK25" i="2"/>
  <c r="AW25" i="2"/>
  <c r="BU25" i="2"/>
  <c r="CS25" i="2"/>
  <c r="DT24" i="2"/>
  <c r="DU24" i="2" s="1"/>
  <c r="DV24" i="2" s="1"/>
  <c r="DK24" i="2"/>
  <c r="AW24" i="2"/>
  <c r="CS24" i="2"/>
  <c r="BO24" i="2"/>
  <c r="BU24" i="2"/>
  <c r="CM24" i="2"/>
  <c r="CY24" i="2"/>
  <c r="BC24" i="2"/>
  <c r="CG24" i="2"/>
  <c r="BI24" i="2"/>
  <c r="CA24" i="2"/>
  <c r="DE24" i="2"/>
  <c r="DT38" i="2"/>
  <c r="DU38" i="2" s="1"/>
  <c r="DV38" i="2" s="1"/>
  <c r="CM38" i="2"/>
  <c r="BI38" i="2"/>
  <c r="DE38" i="2"/>
  <c r="CA38" i="2"/>
  <c r="BC38" i="2"/>
  <c r="BO38" i="2"/>
  <c r="BU38" i="2"/>
  <c r="CY38" i="2"/>
  <c r="CG38" i="2"/>
  <c r="DK38" i="2"/>
  <c r="AW38" i="2"/>
  <c r="CS38" i="2"/>
  <c r="DT39" i="2"/>
  <c r="DU39" i="2" s="1"/>
  <c r="DV39" i="2" s="1"/>
  <c r="CM39" i="2"/>
  <c r="BO39" i="2"/>
  <c r="DK39" i="2"/>
  <c r="BC39" i="2"/>
  <c r="CY39" i="2"/>
  <c r="CA39" i="2"/>
  <c r="BU39" i="2"/>
  <c r="AW39" i="2"/>
  <c r="DE39" i="2"/>
  <c r="CS39" i="2"/>
  <c r="BI39" i="2"/>
  <c r="CG39" i="2"/>
  <c r="DT26" i="2"/>
  <c r="DU26" i="2" s="1"/>
  <c r="DV26" i="2" s="1"/>
  <c r="DK26" i="2"/>
  <c r="CM26" i="2"/>
  <c r="BO26" i="2"/>
  <c r="BI26" i="2"/>
  <c r="CS26" i="2"/>
  <c r="CG26" i="2"/>
  <c r="BC26" i="2"/>
  <c r="BU26" i="2"/>
  <c r="DE26" i="2"/>
  <c r="CA26" i="2"/>
  <c r="AW26" i="2"/>
  <c r="CY26" i="2"/>
  <c r="DT23" i="2"/>
  <c r="DU23" i="2" s="1"/>
  <c r="DV23" i="2" s="1"/>
  <c r="DE23" i="2"/>
  <c r="BO23" i="2"/>
  <c r="CG23" i="2"/>
  <c r="BI23" i="2"/>
  <c r="CM23" i="2"/>
  <c r="BC23" i="2"/>
  <c r="DK23" i="2"/>
  <c r="AW23" i="2"/>
  <c r="CS23" i="2"/>
  <c r="CA23" i="2"/>
  <c r="CY23" i="2"/>
  <c r="BU23" i="2"/>
  <c r="DT40" i="2"/>
  <c r="CM40" i="2"/>
  <c r="CM49" i="2" s="1"/>
  <c r="DK40" i="2"/>
  <c r="DK49" i="2" s="1"/>
  <c r="AW40" i="2"/>
  <c r="AW49" i="2" s="1"/>
  <c r="BO40" i="2"/>
  <c r="BO49" i="2" s="1"/>
  <c r="CG40" i="2"/>
  <c r="CG49" i="2" s="1"/>
  <c r="CS40" i="2"/>
  <c r="CS49" i="2" s="1"/>
  <c r="BI40" i="2"/>
  <c r="BI49" i="2" s="1"/>
  <c r="BC40" i="2"/>
  <c r="BC49" i="2" s="1"/>
  <c r="CY40" i="2"/>
  <c r="CY49" i="2" s="1"/>
  <c r="CA40" i="2"/>
  <c r="CA49" i="2" s="1"/>
  <c r="DE40" i="2"/>
  <c r="DE49" i="2" s="1"/>
  <c r="BU40" i="2"/>
  <c r="BU49" i="2" s="1"/>
  <c r="DT16" i="2"/>
  <c r="DU16" i="2" s="1"/>
  <c r="DV16" i="2" s="1"/>
  <c r="CG16" i="2"/>
  <c r="CS16" i="2"/>
  <c r="DE16" i="2"/>
  <c r="AW16" i="2"/>
  <c r="BI16" i="2"/>
  <c r="BU16" i="2"/>
  <c r="CY16" i="2"/>
  <c r="CA16" i="2"/>
  <c r="CM16" i="2"/>
  <c r="BC16" i="2"/>
  <c r="BO16" i="2"/>
  <c r="DK16" i="2"/>
  <c r="DT15" i="2"/>
  <c r="DU15" i="2" s="1"/>
  <c r="DV15" i="2" s="1"/>
  <c r="AW15" i="2"/>
  <c r="CS15" i="2"/>
  <c r="BU15" i="2"/>
  <c r="BI15" i="2"/>
  <c r="DE15" i="2"/>
  <c r="CG15" i="2"/>
  <c r="BC15" i="2"/>
  <c r="CY15" i="2"/>
  <c r="DK15" i="2"/>
  <c r="BO15" i="2"/>
  <c r="CA15" i="2"/>
  <c r="CM15" i="2"/>
  <c r="DT29" i="2"/>
  <c r="DU29" i="2" s="1"/>
  <c r="DV29" i="2" s="1"/>
  <c r="BU29" i="2"/>
  <c r="CG29" i="2"/>
  <c r="CS29" i="2"/>
  <c r="BI29" i="2"/>
  <c r="DE29" i="2"/>
  <c r="CM29" i="2"/>
  <c r="BC29" i="2"/>
  <c r="AW29" i="2"/>
  <c r="CY29" i="2"/>
  <c r="BO29" i="2"/>
  <c r="DK29" i="2"/>
  <c r="CA29" i="2"/>
  <c r="DT27" i="2"/>
  <c r="DU27" i="2" s="1"/>
  <c r="DV27" i="2" s="1"/>
  <c r="DK27" i="2"/>
  <c r="BU27" i="2"/>
  <c r="CS27" i="2"/>
  <c r="AW27" i="2"/>
  <c r="BI27" i="2"/>
  <c r="BC27" i="2"/>
  <c r="CA27" i="2"/>
  <c r="CY27" i="2"/>
  <c r="CM27" i="2"/>
  <c r="CG27" i="2"/>
  <c r="DE27" i="2"/>
  <c r="BO27" i="2"/>
  <c r="DT31" i="2"/>
  <c r="DU31" i="2" s="1"/>
  <c r="DV31" i="2" s="1"/>
  <c r="BC31" i="2"/>
  <c r="DK31" i="2"/>
  <c r="CA31" i="2"/>
  <c r="BO31" i="2"/>
  <c r="CY31" i="2"/>
  <c r="CM31" i="2"/>
  <c r="BI31" i="2"/>
  <c r="BU31" i="2"/>
  <c r="CS31" i="2"/>
  <c r="CG31" i="2"/>
  <c r="AW31" i="2"/>
  <c r="DE31" i="2"/>
  <c r="DT35" i="2"/>
  <c r="DU35" i="2" s="1"/>
  <c r="DV35" i="2" s="1"/>
  <c r="CA35" i="2"/>
  <c r="CY35" i="2"/>
  <c r="BI35" i="2"/>
  <c r="BO35" i="2"/>
  <c r="DK35" i="2"/>
  <c r="DE35" i="2"/>
  <c r="CM35" i="2"/>
  <c r="CS35" i="2"/>
  <c r="BC35" i="2"/>
  <c r="CG35" i="2"/>
  <c r="AW35" i="2"/>
  <c r="BU35" i="2"/>
  <c r="DT37" i="2"/>
  <c r="DU37" i="2" s="1"/>
  <c r="DV37" i="2" s="1"/>
  <c r="AW37" i="2"/>
  <c r="BU37" i="2"/>
  <c r="CG37" i="2"/>
  <c r="CS37" i="2"/>
  <c r="BC37" i="2"/>
  <c r="DE37" i="2"/>
  <c r="BO37" i="2"/>
  <c r="CM37" i="2"/>
  <c r="DK37" i="2"/>
  <c r="CY37" i="2"/>
  <c r="CA37" i="2"/>
  <c r="BI37" i="2"/>
  <c r="DT17" i="2"/>
  <c r="DU17" i="2" s="1"/>
  <c r="DV17" i="2" s="1"/>
  <c r="CY17" i="2"/>
  <c r="CA17" i="2"/>
  <c r="BC17" i="2"/>
  <c r="DK17" i="2"/>
  <c r="CM17" i="2"/>
  <c r="BO17" i="2"/>
  <c r="AW17" i="2"/>
  <c r="CS17" i="2"/>
  <c r="CG17" i="2"/>
  <c r="BU17" i="2"/>
  <c r="DE17" i="2"/>
  <c r="BI17" i="2"/>
  <c r="BU36" i="2"/>
  <c r="DT36" i="2"/>
  <c r="DU36" i="2" s="1"/>
  <c r="DV36" i="2" s="1"/>
  <c r="BO36" i="2"/>
  <c r="CA36" i="2"/>
  <c r="CY36" i="2"/>
  <c r="CG36" i="2"/>
  <c r="DE36" i="2"/>
  <c r="CM36" i="2"/>
  <c r="CS36" i="2"/>
  <c r="DK36" i="2"/>
  <c r="AW36" i="2"/>
  <c r="BC36" i="2"/>
  <c r="BI36" i="2"/>
  <c r="DT14" i="2"/>
  <c r="DU14" i="2" s="1"/>
  <c r="DV14" i="2" s="1"/>
  <c r="DE14" i="2"/>
  <c r="CS14" i="2"/>
  <c r="CG14" i="2"/>
  <c r="AW14" i="2"/>
  <c r="CY14" i="2"/>
  <c r="CA14" i="2"/>
  <c r="BI14" i="2"/>
  <c r="BC14" i="2"/>
  <c r="BU14" i="2"/>
  <c r="CM14" i="2"/>
  <c r="DK14" i="2"/>
  <c r="BO14" i="2"/>
  <c r="DT19" i="2" l="1"/>
  <c r="DU19" i="2" s="1"/>
  <c r="DV19" i="2" s="1"/>
  <c r="DE19" i="2"/>
  <c r="BI19" i="2"/>
  <c r="BU19" i="2"/>
  <c r="AW19" i="2"/>
  <c r="CS19" i="2"/>
  <c r="CG19" i="2"/>
  <c r="CA19" i="2"/>
  <c r="CY19" i="2"/>
  <c r="BO19" i="2"/>
  <c r="CM19" i="2"/>
  <c r="BC19" i="2"/>
  <c r="DK19" i="2"/>
  <c r="DT32" i="2"/>
  <c r="DU32" i="2" s="1"/>
  <c r="DV32" i="2" s="1"/>
  <c r="CG32" i="2"/>
  <c r="AW32" i="2"/>
  <c r="BI32" i="2"/>
  <c r="CM32" i="2"/>
  <c r="DE32" i="2"/>
  <c r="DK32" i="2"/>
  <c r="BU32" i="2"/>
  <c r="CA32" i="2"/>
  <c r="BC32" i="2"/>
  <c r="CS32" i="2"/>
  <c r="BO32" i="2"/>
  <c r="CY32" i="2"/>
  <c r="CY51" i="2" s="1"/>
  <c r="DT21" i="2"/>
  <c r="DU21" i="2" s="1"/>
  <c r="DV21" i="2" s="1"/>
  <c r="CS21" i="2"/>
  <c r="BO21" i="2"/>
  <c r="CM21" i="2"/>
  <c r="BU21" i="2"/>
  <c r="AW21" i="2"/>
  <c r="DK21" i="2"/>
  <c r="BC21" i="2"/>
  <c r="DE21" i="2"/>
  <c r="CG21" i="2"/>
  <c r="CA21" i="2"/>
  <c r="CY21" i="2"/>
  <c r="BI21" i="2"/>
  <c r="DT20" i="2"/>
  <c r="DU20" i="2" s="1"/>
  <c r="DV20" i="2" s="1"/>
  <c r="BU20" i="2"/>
  <c r="AW20" i="2"/>
  <c r="CS20" i="2"/>
  <c r="CY20" i="2"/>
  <c r="DK20" i="2"/>
  <c r="BC20" i="2"/>
  <c r="DE20" i="2"/>
  <c r="BO20" i="2"/>
  <c r="CM20" i="2"/>
  <c r="CA20" i="2"/>
  <c r="BI20" i="2"/>
  <c r="CG20" i="2"/>
  <c r="DT34" i="2"/>
  <c r="DU34" i="2" s="1"/>
  <c r="DV34" i="2" s="1"/>
  <c r="AW34" i="2"/>
  <c r="BI34" i="2"/>
  <c r="DK34" i="2"/>
  <c r="CM34" i="2"/>
  <c r="CG34" i="2"/>
  <c r="BC34" i="2"/>
  <c r="CA34" i="2"/>
  <c r="CS34" i="2"/>
  <c r="BU34" i="2"/>
  <c r="CY34" i="2"/>
  <c r="BO34" i="2"/>
  <c r="DE34" i="2"/>
  <c r="DT12" i="2"/>
  <c r="DU12" i="2" s="1"/>
  <c r="DV12" i="2" s="1"/>
  <c r="CM12" i="2"/>
  <c r="BO12" i="2"/>
  <c r="DK12" i="2"/>
  <c r="CG12" i="2"/>
  <c r="BI12" i="2"/>
  <c r="DE12" i="2"/>
  <c r="CA12" i="2"/>
  <c r="CY12" i="2"/>
  <c r="CS12" i="2"/>
  <c r="BU12" i="2"/>
  <c r="AW12" i="2"/>
  <c r="BC12" i="2"/>
  <c r="DT22" i="2"/>
  <c r="DU22" i="2" s="1"/>
  <c r="DV22" i="2" s="1"/>
  <c r="CA22" i="2"/>
  <c r="CS22" i="2"/>
  <c r="BU22" i="2"/>
  <c r="CY22" i="2"/>
  <c r="AW22" i="2"/>
  <c r="BC22" i="2"/>
  <c r="DE22" i="2"/>
  <c r="CM22" i="2"/>
  <c r="BI22" i="2"/>
  <c r="DK22" i="2"/>
  <c r="CG22" i="2"/>
  <c r="BO22" i="2"/>
  <c r="DT33" i="2"/>
  <c r="DU33" i="2" s="1"/>
  <c r="DV33" i="2" s="1"/>
  <c r="BU33" i="2"/>
  <c r="AW33" i="2"/>
  <c r="CY33" i="2"/>
  <c r="CA33" i="2"/>
  <c r="BC33" i="2"/>
  <c r="CS33" i="2"/>
  <c r="BI33" i="2"/>
  <c r="CG33" i="2"/>
  <c r="DE33" i="2"/>
  <c r="CM33" i="2"/>
  <c r="BO33" i="2"/>
  <c r="DK33" i="2"/>
  <c r="DT49" i="2"/>
  <c r="DU40" i="2"/>
  <c r="DT11" i="2"/>
  <c r="DU11" i="2" s="1"/>
  <c r="DV11" i="2" s="1"/>
  <c r="CM11" i="2"/>
  <c r="DK11" i="2"/>
  <c r="CS11" i="2"/>
  <c r="CS48" i="2" s="1"/>
  <c r="BO11" i="2"/>
  <c r="AW11" i="2"/>
  <c r="BU11" i="2"/>
  <c r="CG11" i="2"/>
  <c r="CG48" i="2" s="1"/>
  <c r="BC11" i="2"/>
  <c r="DE11" i="2"/>
  <c r="CA11" i="2"/>
  <c r="BI11" i="2"/>
  <c r="BI48" i="2" s="1"/>
  <c r="CY11" i="2"/>
  <c r="DU10" i="2"/>
  <c r="DU30" i="2"/>
  <c r="BI51" i="2" l="1"/>
  <c r="BO51" i="2"/>
  <c r="BC51" i="2"/>
  <c r="DE51" i="2"/>
  <c r="CG51" i="2"/>
  <c r="CA51" i="2"/>
  <c r="CA47" i="2"/>
  <c r="BU51" i="2"/>
  <c r="DT47" i="2"/>
  <c r="BU48" i="2"/>
  <c r="CS47" i="2"/>
  <c r="DE47" i="2"/>
  <c r="AW47" i="2"/>
  <c r="CM47" i="2"/>
  <c r="CG47" i="2"/>
  <c r="CY48" i="2"/>
  <c r="BC48" i="2"/>
  <c r="BO48" i="2"/>
  <c r="BI47" i="2"/>
  <c r="CA48" i="2"/>
  <c r="DK48" i="2"/>
  <c r="CM51" i="2"/>
  <c r="BU47" i="2"/>
  <c r="CS51" i="2"/>
  <c r="DK51" i="2"/>
  <c r="AW51" i="2"/>
  <c r="DU51" i="2"/>
  <c r="DV30" i="2"/>
  <c r="DV51" i="2" s="1"/>
  <c r="CY47" i="2"/>
  <c r="DK47" i="2"/>
  <c r="AW48" i="2"/>
  <c r="BO47" i="2"/>
  <c r="CM48" i="2"/>
  <c r="DE48" i="2"/>
  <c r="DT51" i="2"/>
  <c r="DU48" i="2"/>
  <c r="DU47" i="2"/>
  <c r="DV10" i="2"/>
  <c r="BC47" i="2"/>
  <c r="DT48" i="2"/>
  <c r="DU49" i="2"/>
  <c r="DV40" i="2"/>
  <c r="DV49" i="2" s="1"/>
  <c r="DV48" i="2" l="1"/>
  <c r="DV47" i="2"/>
</calcChain>
</file>

<file path=xl/sharedStrings.xml><?xml version="1.0" encoding="utf-8"?>
<sst xmlns="http://schemas.openxmlformats.org/spreadsheetml/2006/main" count="424" uniqueCount="140">
  <si>
    <t>рабочий</t>
  </si>
  <si>
    <t xml:space="preserve">Управление </t>
  </si>
  <si>
    <t>Цех/отдел/СП</t>
  </si>
  <si>
    <t>Местонахождение</t>
  </si>
  <si>
    <t>Наименование ТС</t>
  </si>
  <si>
    <t>Марка ТС</t>
  </si>
  <si>
    <t>Режим работы</t>
  </si>
  <si>
    <t>Код марки</t>
  </si>
  <si>
    <t>Вид транспорта</t>
  </si>
  <si>
    <t xml:space="preserve">Кол-во техники в смену </t>
  </si>
  <si>
    <t xml:space="preserve">Продолж-ть смены            </t>
  </si>
  <si>
    <t>Пробег за смену</t>
  </si>
  <si>
    <t>Работа верхн. оборудов.</t>
  </si>
  <si>
    <t>2016 г.</t>
  </si>
  <si>
    <t>ВД</t>
  </si>
  <si>
    <t>МВЗ</t>
  </si>
  <si>
    <t>дежурный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</si>
  <si>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</si>
  <si>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</si>
  <si>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</si>
  <si>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</si>
  <si>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</si>
  <si>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</si>
  <si>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</si>
  <si>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</si>
  <si>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</si>
  <si>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</si>
  <si>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</si>
  <si>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</si>
  <si>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Объем услуг за период</t>
  </si>
  <si>
    <t>Стоимость услуг, без НДС</t>
  </si>
  <si>
    <t>Стоимость объема услуг за период, 
без НДС</t>
  </si>
  <si>
    <t>НДС</t>
  </si>
  <si>
    <t>Стоимость объема услуг за период, 
с НДС</t>
  </si>
  <si>
    <t>I см</t>
  </si>
  <si>
    <t>II см</t>
  </si>
  <si>
    <t>маш
-дни 
(I см)</t>
  </si>
  <si>
    <t>маш
-дни 
(II см)</t>
  </si>
  <si>
    <t>маш
-час</t>
  </si>
  <si>
    <t>км</t>
  </si>
  <si>
    <t>мот
-час</t>
  </si>
  <si>
    <t>Сумма без НДС, руб</t>
  </si>
  <si>
    <t>Маш-час, руб.</t>
  </si>
  <si>
    <t>Км пробега, руб.</t>
  </si>
  <si>
    <t>Мото-час, руб.</t>
  </si>
  <si>
    <t>ед</t>
  </si>
  <si>
    <t>маш-час</t>
  </si>
  <si>
    <t>мот-час</t>
  </si>
  <si>
    <t>руб.</t>
  </si>
  <si>
    <t>Ванкорское м/ррабочий</t>
  </si>
  <si>
    <t>Ванкорское м/р</t>
  </si>
  <si>
    <t>Промысел</t>
  </si>
  <si>
    <t>Куюмбинское</t>
  </si>
  <si>
    <t>Вахтовый автобус 6*6 25 мест</t>
  </si>
  <si>
    <t>Автобус вахтовый НЕФАЗ на шасси КАМАЗ-43114</t>
  </si>
  <si>
    <t>04-04-00-09</t>
  </si>
  <si>
    <t>Технологический</t>
  </si>
  <si>
    <t>ОД-33</t>
  </si>
  <si>
    <t>7103010009/1</t>
  </si>
  <si>
    <t>Автокран 6*6 г/п 25 тн.</t>
  </si>
  <si>
    <t>Автокран Ивановец КС-45717-1  (г/п 25тн)</t>
  </si>
  <si>
    <t>71030340V0/1</t>
  </si>
  <si>
    <t>Ванкорское м/рдежурный</t>
  </si>
  <si>
    <t>Автокран 8*8 г/п 60 тн.</t>
  </si>
  <si>
    <t>Кран стреловой самоход. КС-6478 на шасси БАЗ-80291(г/п 50тн)</t>
  </si>
  <si>
    <t xml:space="preserve">Автотопливозаправщик, колесная формула 6х6, объем цистерны 12 м3 </t>
  </si>
  <si>
    <t>Автотопливозаправщик АТЗ-11 на шасси КАМАЗ-43118</t>
  </si>
  <si>
    <t>71030340V0</t>
  </si>
  <si>
    <t xml:space="preserve">Автоцистерна нефтепромысловая, колесная формула 6х6, объем цистерны от12  до 16 м3 </t>
  </si>
  <si>
    <t>АЦН-16</t>
  </si>
  <si>
    <t xml:space="preserve">Автоцистерна нефтепромысловая, колесная формула 6х6, объем цистерны от 17 до 20 м3 </t>
  </si>
  <si>
    <t>АЦН-20</t>
  </si>
  <si>
    <t>Автоцистерна для перевозки питьевой воды, колесная формула 6х6, объем цистерны от 10 до 12 м3.</t>
  </si>
  <si>
    <t>АЦПТ-12</t>
  </si>
  <si>
    <t xml:space="preserve">Агрегат депарафинизации передвижной, колесная формула 6х6 </t>
  </si>
  <si>
    <t>Агрегат АДПМ-12/150 на ш.КАМАЗ-43118</t>
  </si>
  <si>
    <t>Передвижная паровая установка, колесная формула 6х6</t>
  </si>
  <si>
    <t>Автомобиль установка ППУА-1800/100 на ш. Урал-5557</t>
  </si>
  <si>
    <t>Установка насосная передвижные цементировочные</t>
  </si>
  <si>
    <t>Агрегат цементировочный АЦ-32у на шасси Урал 4320-1951-40</t>
  </si>
  <si>
    <t>Агрегат цементировочный АЦ ЗПН-32м на санях</t>
  </si>
  <si>
    <t>Седельный тягач с полуприцепом колесная формула 6х6, груз-тью  от 15 до 20 тн.</t>
  </si>
  <si>
    <t>Седельный тягач КАМАЗ-44108с полуприцепом бортовым НЕФАЗ</t>
  </si>
  <si>
    <t xml:space="preserve">Автомобмиль бортовой с краном манипулятором,  колесная формула тягача 6х6,  грузоподъемность от 8 до 10 тн ,.грузоподъемность КМУ до 5 тн. </t>
  </si>
  <si>
    <t>Автомобиль боротовой УРАЛ 4320-1951-60 с КМУ ИМ-150 г/н а 425 мр 124</t>
  </si>
  <si>
    <t xml:space="preserve">Бортовой с краном манипулятором,  колесная формула тягача 6х6,  грузоподъемность от 8 до 10 тн ,.грузоподъемность КМУ 5 тн. и выше. </t>
  </si>
  <si>
    <r>
      <t>Бортовой с КМУ ИФ-300 УСТ54531 Камаз 43118-3078-46</t>
    </r>
    <r>
      <rPr>
        <b/>
        <sz val="10"/>
        <rFont val="Arial Cyr"/>
        <charset val="204"/>
      </rPr>
      <t xml:space="preserve"> / код модели 4918</t>
    </r>
  </si>
  <si>
    <t>Седельный тягач с полуприцепом колесная формула 6х6, груз-тью  от 40 до 60 тн.</t>
  </si>
  <si>
    <t>Седельный тягач с тралом (г/п 50 т., высокорамный, длина 13 метров)</t>
  </si>
  <si>
    <t>Трактор гусеничный тяжелый (отеч.)</t>
  </si>
  <si>
    <t>Трактор Т-20.02КБР-2</t>
  </si>
  <si>
    <t>Бульдозер гусеничный средний (отеч.)</t>
  </si>
  <si>
    <t>Т-1101Я1БР-1</t>
  </si>
  <si>
    <t xml:space="preserve">Тяжелый гусеничный транспортер </t>
  </si>
  <si>
    <t>Транспортер гусеничный многоцелевой ТГМ-21 на базе МТБЛу</t>
  </si>
  <si>
    <t>Автомобиль грузопассажирский отечественного производства повышенной проходимости, колесная формула 4х4 (Бензин)</t>
  </si>
  <si>
    <t>УАЗ-390994</t>
  </si>
  <si>
    <t>Легковой</t>
  </si>
  <si>
    <t>Департамент транспорта</t>
  </si>
  <si>
    <t>Отдел ТТ</t>
  </si>
  <si>
    <t>Автомобиль грузопассажирский отечественного производства повышенной проходимости, колесная формула 4х4 (Дизель)</t>
  </si>
  <si>
    <t>Автомобиль УАЗ Pickup</t>
  </si>
  <si>
    <t>Автомобиль грузопассажирский импортного производства, колесная формула 4х4 (Дизель)</t>
  </si>
  <si>
    <t>TOYOTA HILUX (Mitsubishi L-200)</t>
  </si>
  <si>
    <t>ДКС</t>
  </si>
  <si>
    <t>ДПпоСТ</t>
  </si>
  <si>
    <t>04-03-00-07</t>
  </si>
  <si>
    <t>7103010009/2</t>
  </si>
  <si>
    <t>Экскаватор-погрузчик</t>
  </si>
  <si>
    <t>MST M542</t>
  </si>
  <si>
    <t>Передвижная авторемонтная мастерская, колесная формула 6х6</t>
  </si>
  <si>
    <t>ПАРМ на шасси КамАЗ-43118</t>
  </si>
  <si>
    <t>Машина вакуумная коммунальная, колесная формула 6х6</t>
  </si>
  <si>
    <t>КО-505 на шасси КамАЗ-43118</t>
  </si>
  <si>
    <t>Экскаватор гусеничный, объем ковша до 1 м3</t>
  </si>
  <si>
    <t xml:space="preserve"> Komatsu pc220-7</t>
  </si>
  <si>
    <t>Самосвал г/п от 10 до 16 тн. колесная формула 6х6</t>
  </si>
  <si>
    <t>КамАЗ-6520</t>
  </si>
  <si>
    <t>Грузоперевозящий</t>
  </si>
  <si>
    <t xml:space="preserve">Автогрейдер </t>
  </si>
  <si>
    <t>ДЗ-98</t>
  </si>
  <si>
    <t>Буровые установки передвижные легкие</t>
  </si>
  <si>
    <t>АЗА-3М на шасси Урал 4320-1112-41</t>
  </si>
  <si>
    <t>Автогидроподъемник (автовышка).  Колесная формула 6х6</t>
  </si>
  <si>
    <t>ВС-28К на КАМАЗ-43114-15</t>
  </si>
  <si>
    <t xml:space="preserve">Станция компрессорная самоходная, колесная формула 6х6, 8х8 </t>
  </si>
  <si>
    <t>СДА10/251на шасси Урал 532362-1022</t>
  </si>
  <si>
    <t>Передвижная замерная установка, колесная формула 6х6, 8*8</t>
  </si>
  <si>
    <t>ИУ ИУС Мара на шасси КамАЗ-63501</t>
  </si>
  <si>
    <t>Фронтальный погрузчик малый</t>
  </si>
  <si>
    <t>МКСМ-800</t>
  </si>
  <si>
    <t>ИТОГО</t>
  </si>
  <si>
    <t>в том числе:</t>
  </si>
  <si>
    <t>Вахтовый</t>
  </si>
  <si>
    <t>Форма 6</t>
  </si>
  <si>
    <t>Коммерческое предложение по лоту № КНГ/14.7-2016 " Оказание услуг технологическим и специальным транспортом на лицензионных участках ООО "Славнефть-Красноярскнефтегаз"</t>
  </si>
  <si>
    <t>/Фамилия И.О./</t>
  </si>
  <si>
    <t>Руководитель</t>
  </si>
  <si>
    <t>Главный бухгалтер</t>
  </si>
  <si>
    <t>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</si>
</sst>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#,##0.00_ ;\-#,##0.00\ 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9"/>
      <color theme="8" tint="0.79998168889431442"/>
      <name val="Times New Roman"/>
      <family val="1"/>
      <charset val="204"/>
    </font>
    <font>
      <b/>
      <sz val="9"/>
      <color theme="8" tint="0.79998168889431442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5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18">
    <xf numFmtId="0" fontId="0" fillId="0" borderId="0" xfId="0"/>
    <xf numFmtId="0" fontId="2" fillId="0" borderId="0" xfId="1" applyFont="1"/>
    <xf numFmtId="165" fontId="2" fillId="0" borderId="0" xfId="2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NumberFormat="1" applyFont="1"/>
    <xf numFmtId="0" fontId="2" fillId="0" borderId="0" xfId="1" applyFont="1" applyFill="1"/>
    <xf numFmtId="0" fontId="3" fillId="0" borderId="0" xfId="3" applyFont="1" applyFill="1" applyAlignment="1">
      <alignment horizontal="left"/>
    </xf>
    <xf numFmtId="0" fontId="4" fillId="0" borderId="0" xfId="1" applyFont="1" applyAlignment="1">
      <alignment vertical="center"/>
    </xf>
    <xf numFmtId="0" fontId="1" fillId="0" borderId="0" xfId="1"/>
    <xf numFmtId="0" fontId="1" fillId="0" borderId="0" xfId="1" applyFill="1"/>
    <xf numFmtId="0" fontId="5" fillId="2" borderId="0" xfId="1" applyFont="1" applyFill="1" applyProtection="1"/>
    <xf numFmtId="1" fontId="6" fillId="0" borderId="0" xfId="4" applyNumberFormat="1" applyFont="1" applyFill="1" applyBorder="1" applyAlignment="1" applyProtection="1">
      <alignment horizontal="center" vertical="center" wrapText="1"/>
    </xf>
    <xf numFmtId="0" fontId="5" fillId="0" borderId="0" xfId="1" applyFont="1" applyFill="1" applyProtection="1"/>
    <xf numFmtId="3" fontId="5" fillId="0" borderId="0" xfId="1" applyNumberFormat="1" applyFont="1" applyFill="1" applyBorder="1" applyAlignment="1" applyProtection="1">
      <alignment horizontal="center" vertical="center" wrapText="1"/>
    </xf>
    <xf numFmtId="3" fontId="5" fillId="3" borderId="12" xfId="4" applyNumberFormat="1" applyFont="1" applyFill="1" applyBorder="1" applyAlignment="1" applyProtection="1">
      <alignment horizontal="center" vertical="center" wrapText="1"/>
    </xf>
    <xf numFmtId="3" fontId="5" fillId="3" borderId="13" xfId="4" applyNumberFormat="1" applyFont="1" applyFill="1" applyBorder="1" applyAlignment="1" applyProtection="1">
      <alignment horizontal="center" vertical="center" wrapText="1"/>
    </xf>
    <xf numFmtId="3" fontId="5" fillId="3" borderId="14" xfId="4" applyNumberFormat="1" applyFont="1" applyFill="1" applyBorder="1" applyAlignment="1" applyProtection="1">
      <alignment horizontal="center" vertical="center" wrapText="1"/>
    </xf>
    <xf numFmtId="0" fontId="5" fillId="2" borderId="0" xfId="1" applyFont="1" applyFill="1" applyAlignment="1" applyProtection="1">
      <alignment horizontal="center" vertical="center" wrapText="1"/>
    </xf>
    <xf numFmtId="3" fontId="5" fillId="3" borderId="40" xfId="1" applyNumberFormat="1" applyFont="1" applyFill="1" applyBorder="1" applyAlignment="1" applyProtection="1">
      <alignment horizontal="center" vertical="center" wrapText="1"/>
    </xf>
    <xf numFmtId="3" fontId="5" fillId="3" borderId="34" xfId="1" applyNumberFormat="1" applyFont="1" applyFill="1" applyBorder="1" applyAlignment="1" applyProtection="1">
      <alignment horizontal="center" vertical="center" wrapText="1"/>
    </xf>
    <xf numFmtId="3" fontId="5" fillId="3" borderId="35" xfId="1" applyNumberFormat="1" applyFont="1" applyFill="1" applyBorder="1" applyAlignment="1" applyProtection="1">
      <alignment horizontal="center" vertical="center" wrapText="1"/>
    </xf>
    <xf numFmtId="0" fontId="5" fillId="0" borderId="0" xfId="1" applyFont="1" applyFill="1" applyAlignment="1" applyProtection="1">
      <alignment horizontal="center" vertical="center" wrapText="1"/>
    </xf>
    <xf numFmtId="0" fontId="5" fillId="3" borderId="42" xfId="4" applyNumberFormat="1" applyFont="1" applyFill="1" applyBorder="1" applyAlignment="1" applyProtection="1">
      <alignment horizontal="center" vertical="center"/>
    </xf>
    <xf numFmtId="0" fontId="5" fillId="3" borderId="42" xfId="4" applyNumberFormat="1" applyFont="1" applyFill="1" applyBorder="1" applyAlignment="1" applyProtection="1">
      <alignment horizontal="center" vertical="center"/>
      <protection locked="0"/>
    </xf>
    <xf numFmtId="0" fontId="5" fillId="3" borderId="42" xfId="4" applyNumberFormat="1" applyFont="1" applyFill="1" applyBorder="1" applyAlignment="1" applyProtection="1">
      <alignment horizontal="center" vertical="center" wrapText="1"/>
      <protection hidden="1"/>
    </xf>
    <xf numFmtId="0" fontId="5" fillId="3" borderId="42" xfId="4" applyNumberFormat="1" applyFont="1" applyFill="1" applyBorder="1" applyAlignment="1" applyProtection="1">
      <alignment horizontal="center" vertical="center" wrapText="1"/>
    </xf>
    <xf numFmtId="0" fontId="5" fillId="3" borderId="6" xfId="4" applyNumberFormat="1" applyFont="1" applyFill="1" applyBorder="1" applyAlignment="1" applyProtection="1">
      <alignment horizontal="center" vertical="center" wrapText="1"/>
    </xf>
    <xf numFmtId="0" fontId="5" fillId="3" borderId="6" xfId="1" applyNumberFormat="1" applyFont="1" applyFill="1" applyBorder="1" applyAlignment="1" applyProtection="1">
      <alignment horizontal="center" vertical="center" wrapText="1"/>
    </xf>
    <xf numFmtId="0" fontId="5" fillId="3" borderId="7" xfId="1" applyNumberFormat="1" applyFont="1" applyFill="1" applyBorder="1" applyAlignment="1" applyProtection="1">
      <alignment horizontal="center" vertical="center" wrapText="1"/>
    </xf>
    <xf numFmtId="0" fontId="5" fillId="3" borderId="7" xfId="4" applyNumberFormat="1" applyFont="1" applyFill="1" applyBorder="1" applyAlignment="1" applyProtection="1">
      <alignment horizontal="center" vertical="center" wrapText="1"/>
    </xf>
    <xf numFmtId="0" fontId="5" fillId="3" borderId="8" xfId="4" applyNumberFormat="1" applyFont="1" applyFill="1" applyBorder="1" applyAlignment="1" applyProtection="1">
      <alignment horizontal="center" vertical="center" wrapText="1"/>
    </xf>
    <xf numFmtId="0" fontId="5" fillId="3" borderId="43" xfId="4" applyNumberFormat="1" applyFont="1" applyFill="1" applyBorder="1" applyAlignment="1" applyProtection="1">
      <alignment horizontal="center" vertical="center" wrapText="1"/>
    </xf>
    <xf numFmtId="0" fontId="5" fillId="3" borderId="44" xfId="4" applyNumberFormat="1" applyFont="1" applyFill="1" applyBorder="1" applyAlignment="1" applyProtection="1">
      <alignment horizontal="center" vertical="center" wrapText="1"/>
    </xf>
    <xf numFmtId="0" fontId="5" fillId="3" borderId="45" xfId="4" applyNumberFormat="1" applyFont="1" applyFill="1" applyBorder="1" applyAlignment="1" applyProtection="1">
      <alignment horizontal="center" vertical="center" wrapText="1"/>
    </xf>
    <xf numFmtId="0" fontId="5" fillId="3" borderId="46" xfId="4" applyNumberFormat="1" applyFont="1" applyFill="1" applyBorder="1" applyAlignment="1" applyProtection="1">
      <alignment horizontal="center" vertical="center" wrapText="1"/>
    </xf>
    <xf numFmtId="0" fontId="5" fillId="3" borderId="37" xfId="4" applyNumberFormat="1" applyFont="1" applyFill="1" applyBorder="1" applyAlignment="1" applyProtection="1">
      <alignment horizontal="center" vertical="center" wrapText="1"/>
    </xf>
    <xf numFmtId="0" fontId="5" fillId="3" borderId="38" xfId="4" applyNumberFormat="1" applyFont="1" applyFill="1" applyBorder="1" applyAlignment="1" applyProtection="1">
      <alignment horizontal="center" vertical="center" wrapText="1"/>
    </xf>
    <xf numFmtId="0" fontId="5" fillId="3" borderId="31" xfId="1" applyNumberFormat="1" applyFont="1" applyFill="1" applyBorder="1" applyAlignment="1" applyProtection="1">
      <alignment horizontal="center" vertical="center" wrapText="1"/>
    </xf>
    <xf numFmtId="0" fontId="5" fillId="3" borderId="41" xfId="1" applyNumberFormat="1" applyFont="1" applyFill="1" applyBorder="1" applyAlignment="1" applyProtection="1">
      <alignment horizontal="center" vertical="center" wrapText="1"/>
    </xf>
    <xf numFmtId="0" fontId="5" fillId="3" borderId="42" xfId="1" applyNumberFormat="1" applyFont="1" applyFill="1" applyBorder="1" applyAlignment="1" applyProtection="1">
      <alignment horizontal="center" vertical="center" wrapText="1"/>
    </xf>
    <xf numFmtId="0" fontId="5" fillId="3" borderId="8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5" fillId="3" borderId="9" xfId="1" applyNumberFormat="1" applyFont="1" applyFill="1" applyBorder="1" applyAlignment="1" applyProtection="1">
      <alignment horizontal="center" vertical="center" wrapText="1"/>
    </xf>
    <xf numFmtId="0" fontId="5" fillId="3" borderId="1" xfId="1" applyNumberFormat="1" applyFont="1" applyFill="1" applyBorder="1" applyAlignment="1" applyProtection="1">
      <alignment horizontal="center" vertical="center" wrapText="1"/>
    </xf>
    <xf numFmtId="0" fontId="5" fillId="0" borderId="0" xfId="1" applyFont="1" applyFill="1" applyAlignment="1" applyProtection="1">
      <alignment horizontal="center" vertical="center" wrapText="1"/>
      <protection locked="0"/>
    </xf>
    <xf numFmtId="0" fontId="7" fillId="0" borderId="0" xfId="1" applyFont="1" applyFill="1" applyAlignment="1" applyProtection="1">
      <alignment horizontal="center" vertical="center"/>
    </xf>
    <xf numFmtId="0" fontId="7" fillId="0" borderId="0" xfId="1" applyFont="1" applyFill="1" applyAlignment="1" applyProtection="1">
      <alignment horizontal="left" vertical="center"/>
    </xf>
    <xf numFmtId="0" fontId="7" fillId="0" borderId="15" xfId="1" applyNumberFormat="1" applyFont="1" applyFill="1" applyBorder="1" applyAlignment="1" applyProtection="1">
      <alignment horizontal="left" vertical="center"/>
      <protection hidden="1"/>
    </xf>
    <xf numFmtId="0" fontId="8" fillId="4" borderId="47" xfId="1" applyFont="1" applyFill="1" applyBorder="1" applyAlignment="1" applyProtection="1">
      <alignment vertical="center" wrapText="1"/>
      <protection locked="0"/>
    </xf>
    <xf numFmtId="0" fontId="8" fillId="4" borderId="22" xfId="1" applyFont="1" applyFill="1" applyBorder="1" applyAlignment="1" applyProtection="1">
      <alignment vertical="center" wrapText="1"/>
      <protection locked="0" hidden="1"/>
    </xf>
    <xf numFmtId="0" fontId="7" fillId="4" borderId="13" xfId="1" applyNumberFormat="1" applyFont="1" applyFill="1" applyBorder="1" applyAlignment="1" applyProtection="1">
      <alignment horizontal="left" vertical="center" wrapText="1"/>
      <protection locked="0"/>
    </xf>
    <xf numFmtId="1" fontId="7" fillId="4" borderId="13" xfId="1" applyNumberFormat="1" applyFont="1" applyFill="1" applyBorder="1" applyAlignment="1" applyProtection="1">
      <alignment horizontal="center" vertical="center"/>
      <protection locked="0"/>
    </xf>
    <xf numFmtId="0" fontId="7" fillId="4" borderId="48" xfId="1" applyNumberFormat="1" applyFont="1" applyFill="1" applyBorder="1" applyAlignment="1" applyProtection="1">
      <alignment horizontal="center" vertical="center"/>
      <protection hidden="1"/>
    </xf>
    <xf numFmtId="1" fontId="7" fillId="4" borderId="12" xfId="1" applyNumberFormat="1" applyFont="1" applyFill="1" applyBorder="1" applyAlignment="1" applyProtection="1">
      <alignment horizontal="center" vertical="center"/>
      <protection locked="0"/>
    </xf>
    <xf numFmtId="1" fontId="7" fillId="4" borderId="14" xfId="1" applyNumberFormat="1" applyFont="1" applyFill="1" applyBorder="1" applyAlignment="1" applyProtection="1">
      <alignment horizontal="center" vertical="center"/>
      <protection locked="0"/>
    </xf>
    <xf numFmtId="1" fontId="7" fillId="4" borderId="47" xfId="1" applyNumberFormat="1" applyFont="1" applyFill="1" applyBorder="1" applyAlignment="1" applyProtection="1">
      <alignment horizontal="center" vertical="center"/>
      <protection locked="0"/>
    </xf>
    <xf numFmtId="3" fontId="7" fillId="4" borderId="12" xfId="1" applyNumberFormat="1" applyFont="1" applyFill="1" applyBorder="1" applyAlignment="1" applyProtection="1">
      <alignment horizontal="center" vertical="center"/>
    </xf>
    <xf numFmtId="3" fontId="7" fillId="4" borderId="13" xfId="1" applyNumberFormat="1" applyFont="1" applyFill="1" applyBorder="1" applyAlignment="1" applyProtection="1">
      <alignment horizontal="center" vertical="center"/>
    </xf>
    <xf numFmtId="3" fontId="7" fillId="4" borderId="23" xfId="4" applyNumberFormat="1" applyFont="1" applyFill="1" applyBorder="1" applyAlignment="1" applyProtection="1">
      <alignment horizontal="center" vertical="center"/>
    </xf>
    <xf numFmtId="166" fontId="7" fillId="4" borderId="16" xfId="2" applyNumberFormat="1" applyFont="1" applyFill="1" applyBorder="1" applyAlignment="1" applyProtection="1">
      <alignment horizontal="center" vertical="center"/>
    </xf>
    <xf numFmtId="4" fontId="7" fillId="4" borderId="16" xfId="2" applyNumberFormat="1" applyFont="1" applyFill="1" applyBorder="1" applyAlignment="1" applyProtection="1">
      <alignment horizontal="center" vertical="center"/>
    </xf>
    <xf numFmtId="3" fontId="7" fillId="4" borderId="15" xfId="4" applyNumberFormat="1" applyFont="1" applyFill="1" applyBorder="1" applyAlignment="1" applyProtection="1">
      <alignment horizontal="center" vertical="center"/>
      <protection hidden="1"/>
    </xf>
    <xf numFmtId="3" fontId="7" fillId="4" borderId="22" xfId="4" applyNumberFormat="1" applyFont="1" applyFill="1" applyBorder="1" applyAlignment="1" applyProtection="1">
      <alignment horizontal="center" vertical="center"/>
      <protection hidden="1"/>
    </xf>
    <xf numFmtId="3" fontId="7" fillId="4" borderId="23" xfId="4" applyNumberFormat="1" applyFont="1" applyFill="1" applyBorder="1" applyAlignment="1" applyProtection="1">
      <alignment horizontal="center" vertical="center"/>
      <protection hidden="1"/>
    </xf>
    <xf numFmtId="3" fontId="7" fillId="4" borderId="16" xfId="4" applyNumberFormat="1" applyFont="1" applyFill="1" applyBorder="1" applyAlignment="1" applyProtection="1">
      <alignment horizontal="center" vertical="center"/>
      <protection hidden="1"/>
    </xf>
    <xf numFmtId="166" fontId="7" fillId="0" borderId="49" xfId="2" applyNumberFormat="1" applyFont="1" applyFill="1" applyBorder="1" applyAlignment="1" applyProtection="1">
      <alignment horizontal="center" vertical="center"/>
      <protection hidden="1"/>
    </xf>
    <xf numFmtId="164" fontId="7" fillId="0" borderId="15" xfId="2" applyFont="1" applyFill="1" applyBorder="1" applyAlignment="1" applyProtection="1">
      <alignment horizontal="center" vertical="center"/>
      <protection hidden="1"/>
    </xf>
    <xf numFmtId="164" fontId="7" fillId="0" borderId="23" xfId="2" applyFont="1" applyFill="1" applyBorder="1" applyAlignment="1" applyProtection="1">
      <alignment horizontal="center" vertical="center"/>
      <protection hidden="1"/>
    </xf>
    <xf numFmtId="164" fontId="7" fillId="0" borderId="16" xfId="2" applyFont="1" applyFill="1" applyBorder="1" applyAlignment="1" applyProtection="1">
      <alignment horizontal="center" vertical="center"/>
      <protection hidden="1"/>
    </xf>
    <xf numFmtId="164" fontId="7" fillId="0" borderId="0" xfId="2" applyFont="1" applyFill="1" applyBorder="1" applyAlignment="1" applyProtection="1">
      <alignment horizontal="center" vertical="center"/>
      <protection hidden="1"/>
    </xf>
    <xf numFmtId="0" fontId="7" fillId="0" borderId="47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50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Fill="1" applyAlignment="1" applyProtection="1">
      <alignment horizontal="left"/>
    </xf>
    <xf numFmtId="1" fontId="7" fillId="4" borderId="13" xfId="1" applyNumberFormat="1" applyFont="1" applyFill="1" applyBorder="1" applyAlignment="1" applyProtection="1">
      <alignment horizontal="left" vertical="center" wrapText="1"/>
      <protection locked="0"/>
    </xf>
    <xf numFmtId="3" fontId="8" fillId="4" borderId="23" xfId="1" applyNumberFormat="1" applyFont="1" applyFill="1" applyBorder="1" applyAlignment="1">
      <alignment horizontal="center" vertical="center" wrapText="1"/>
    </xf>
    <xf numFmtId="164" fontId="7" fillId="0" borderId="0" xfId="1" applyNumberFormat="1" applyFont="1" applyFill="1" applyAlignment="1" applyProtection="1">
      <alignment horizontal="left"/>
    </xf>
    <xf numFmtId="3" fontId="8" fillId="4" borderId="13" xfId="1" applyNumberFormat="1" applyFont="1" applyFill="1" applyBorder="1" applyAlignment="1">
      <alignment horizontal="center" vertical="center" wrapText="1"/>
    </xf>
    <xf numFmtId="3" fontId="8" fillId="4" borderId="30" xfId="1" applyNumberFormat="1" applyFont="1" applyFill="1" applyBorder="1" applyAlignment="1">
      <alignment horizontal="center" vertical="center" wrapText="1"/>
    </xf>
    <xf numFmtId="1" fontId="7" fillId="4" borderId="51" xfId="1" applyNumberFormat="1" applyFont="1" applyFill="1" applyBorder="1" applyAlignment="1" applyProtection="1">
      <alignment horizontal="center" vertical="center"/>
      <protection locked="0"/>
    </xf>
    <xf numFmtId="164" fontId="7" fillId="0" borderId="0" xfId="2" applyFont="1" applyFill="1" applyAlignment="1" applyProtection="1">
      <alignment horizontal="left"/>
    </xf>
    <xf numFmtId="1" fontId="7" fillId="4" borderId="52" xfId="1" applyNumberFormat="1" applyFont="1" applyFill="1" applyBorder="1" applyAlignment="1" applyProtection="1">
      <alignment horizontal="center" vertical="center"/>
      <protection locked="0"/>
    </xf>
    <xf numFmtId="1" fontId="7" fillId="4" borderId="53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/>
    <xf numFmtId="0" fontId="7" fillId="5" borderId="3" xfId="1" applyFont="1" applyFill="1" applyBorder="1" applyAlignment="1" applyProtection="1">
      <alignment horizontal="left" vertical="center"/>
      <protection hidden="1"/>
    </xf>
    <xf numFmtId="0" fontId="7" fillId="5" borderId="4" xfId="1" applyFont="1" applyFill="1" applyBorder="1" applyAlignment="1" applyProtection="1">
      <alignment horizontal="left" vertical="center"/>
      <protection hidden="1"/>
    </xf>
    <xf numFmtId="0" fontId="7" fillId="5" borderId="4" xfId="4" applyFont="1" applyFill="1" applyBorder="1" applyAlignment="1" applyProtection="1">
      <alignment horizontal="left" vertical="center" wrapText="1"/>
      <protection hidden="1"/>
    </xf>
    <xf numFmtId="0" fontId="7" fillId="5" borderId="5" xfId="4" applyFont="1" applyFill="1" applyBorder="1" applyAlignment="1" applyProtection="1">
      <alignment horizontal="left" vertical="center" wrapText="1"/>
      <protection hidden="1"/>
    </xf>
    <xf numFmtId="0" fontId="7" fillId="5" borderId="5" xfId="4" applyFont="1" applyFill="1" applyBorder="1" applyAlignment="1" applyProtection="1">
      <alignment horizontal="center" vertical="center" wrapText="1"/>
      <protection hidden="1"/>
    </xf>
    <xf numFmtId="0" fontId="7" fillId="5" borderId="5" xfId="1" applyFont="1" applyFill="1" applyBorder="1" applyAlignment="1" applyProtection="1">
      <alignment horizontal="left" vertical="center"/>
      <protection hidden="1"/>
    </xf>
    <xf numFmtId="3" fontId="7" fillId="5" borderId="3" xfId="1" applyNumberFormat="1" applyFont="1" applyFill="1" applyBorder="1" applyAlignment="1" applyProtection="1">
      <alignment horizontal="center" vertical="center"/>
      <protection hidden="1"/>
    </xf>
    <xf numFmtId="3" fontId="7" fillId="5" borderId="4" xfId="1" applyNumberFormat="1" applyFont="1" applyFill="1" applyBorder="1" applyAlignment="1" applyProtection="1">
      <alignment horizontal="center" vertical="center"/>
      <protection hidden="1"/>
    </xf>
    <xf numFmtId="3" fontId="7" fillId="5" borderId="54" xfId="1" applyNumberFormat="1" applyFont="1" applyFill="1" applyBorder="1" applyAlignment="1" applyProtection="1">
      <alignment horizontal="center" vertical="center"/>
      <protection hidden="1"/>
    </xf>
    <xf numFmtId="166" fontId="7" fillId="5" borderId="54" xfId="2" applyNumberFormat="1" applyFont="1" applyFill="1" applyBorder="1" applyAlignment="1" applyProtection="1">
      <alignment horizontal="center" vertical="center"/>
      <protection hidden="1"/>
    </xf>
    <xf numFmtId="4" fontId="7" fillId="5" borderId="54" xfId="2" applyNumberFormat="1" applyFont="1" applyFill="1" applyBorder="1" applyAlignment="1" applyProtection="1">
      <alignment horizontal="center" vertical="center"/>
      <protection hidden="1"/>
    </xf>
    <xf numFmtId="166" fontId="7" fillId="5" borderId="55" xfId="2" applyNumberFormat="1" applyFont="1" applyFill="1" applyBorder="1" applyAlignment="1" applyProtection="1">
      <alignment horizontal="center" vertical="center"/>
      <protection hidden="1"/>
    </xf>
    <xf numFmtId="166" fontId="7" fillId="5" borderId="56" xfId="2" applyNumberFormat="1" applyFont="1" applyFill="1" applyBorder="1" applyAlignment="1" applyProtection="1">
      <alignment horizontal="center" vertical="center"/>
      <protection hidden="1"/>
    </xf>
    <xf numFmtId="164" fontId="7" fillId="5" borderId="3" xfId="2" applyFont="1" applyFill="1" applyBorder="1" applyAlignment="1" applyProtection="1">
      <alignment horizontal="center" vertical="center"/>
      <protection hidden="1"/>
    </xf>
    <xf numFmtId="164" fontId="7" fillId="5" borderId="4" xfId="2" applyFont="1" applyFill="1" applyBorder="1" applyAlignment="1" applyProtection="1">
      <alignment horizontal="center" vertical="center"/>
      <protection hidden="1"/>
    </xf>
    <xf numFmtId="164" fontId="7" fillId="5" borderId="54" xfId="2" applyFont="1" applyFill="1" applyBorder="1" applyAlignment="1" applyProtection="1">
      <alignment horizontal="center" vertical="center"/>
      <protection hidden="1"/>
    </xf>
    <xf numFmtId="164" fontId="7" fillId="5" borderId="57" xfId="2" applyFont="1" applyFill="1" applyBorder="1" applyAlignment="1" applyProtection="1">
      <alignment horizontal="center" vertical="center"/>
      <protection hidden="1"/>
    </xf>
    <xf numFmtId="164" fontId="7" fillId="5" borderId="55" xfId="2" applyFont="1" applyFill="1" applyBorder="1" applyAlignment="1" applyProtection="1">
      <alignment horizontal="center" vertical="center"/>
      <protection hidden="1"/>
    </xf>
    <xf numFmtId="10" fontId="5" fillId="0" borderId="0" xfId="1" applyNumberFormat="1" applyFont="1" applyFill="1" applyAlignment="1" applyProtection="1"/>
    <xf numFmtId="10" fontId="7" fillId="0" borderId="0" xfId="2" applyNumberFormat="1" applyFont="1" applyFill="1" applyBorder="1" applyAlignment="1" applyProtection="1">
      <alignment horizontal="center" vertical="center" wrapText="1"/>
      <protection hidden="1"/>
    </xf>
    <xf numFmtId="164" fontId="5" fillId="0" borderId="0" xfId="2" applyFont="1" applyFill="1" applyAlignment="1" applyProtection="1"/>
    <xf numFmtId="164" fontId="5" fillId="0" borderId="0" xfId="1" applyNumberFormat="1" applyFont="1" applyFill="1" applyAlignment="1" applyProtection="1"/>
    <xf numFmtId="0" fontId="5" fillId="0" borderId="0" xfId="1" applyFont="1" applyFill="1" applyAlignment="1" applyProtection="1"/>
    <xf numFmtId="1" fontId="10" fillId="3" borderId="12" xfId="4" applyNumberFormat="1" applyFont="1" applyFill="1" applyBorder="1" applyAlignment="1" applyProtection="1">
      <alignment horizontal="center" vertical="center" wrapText="1"/>
      <protection hidden="1"/>
    </xf>
    <xf numFmtId="1" fontId="7" fillId="3" borderId="13" xfId="4" applyNumberFormat="1" applyFont="1" applyFill="1" applyBorder="1" applyAlignment="1" applyProtection="1">
      <alignment horizontal="center" vertical="center"/>
      <protection hidden="1"/>
    </xf>
    <xf numFmtId="1" fontId="7" fillId="3" borderId="13" xfId="4" applyNumberFormat="1" applyFont="1" applyFill="1" applyBorder="1" applyAlignment="1" applyProtection="1">
      <alignment horizontal="center" vertical="center" wrapText="1"/>
      <protection hidden="1"/>
    </xf>
    <xf numFmtId="1" fontId="7" fillId="3" borderId="13" xfId="4" applyNumberFormat="1" applyFont="1" applyFill="1" applyBorder="1" applyAlignment="1" applyProtection="1">
      <alignment horizontal="left" vertical="center" wrapText="1"/>
      <protection hidden="1"/>
    </xf>
    <xf numFmtId="1" fontId="7" fillId="3" borderId="29" xfId="4" applyNumberFormat="1" applyFont="1" applyFill="1" applyBorder="1" applyAlignment="1" applyProtection="1">
      <alignment horizontal="left" vertical="center" wrapText="1"/>
      <protection hidden="1"/>
    </xf>
    <xf numFmtId="1" fontId="7" fillId="3" borderId="29" xfId="4" applyNumberFormat="1" applyFont="1" applyFill="1" applyBorder="1" applyAlignment="1" applyProtection="1">
      <alignment horizontal="center" vertical="center" wrapText="1"/>
      <protection hidden="1"/>
    </xf>
    <xf numFmtId="3" fontId="7" fillId="3" borderId="12" xfId="4" applyNumberFormat="1" applyFont="1" applyFill="1" applyBorder="1" applyAlignment="1" applyProtection="1">
      <alignment horizontal="center" vertical="center"/>
      <protection hidden="1"/>
    </xf>
    <xf numFmtId="3" fontId="7" fillId="3" borderId="13" xfId="4" applyNumberFormat="1" applyFont="1" applyFill="1" applyBorder="1" applyAlignment="1" applyProtection="1">
      <alignment horizontal="center" vertical="center"/>
      <protection hidden="1"/>
    </xf>
    <xf numFmtId="3" fontId="7" fillId="3" borderId="14" xfId="4" applyNumberFormat="1" applyFont="1" applyFill="1" applyBorder="1" applyAlignment="1" applyProtection="1">
      <alignment horizontal="center" vertical="center"/>
      <protection hidden="1"/>
    </xf>
    <xf numFmtId="166" fontId="7" fillId="3" borderId="14" xfId="2" applyNumberFormat="1" applyFont="1" applyFill="1" applyBorder="1" applyAlignment="1" applyProtection="1">
      <alignment horizontal="center" vertical="center"/>
      <protection hidden="1"/>
    </xf>
    <xf numFmtId="4" fontId="7" fillId="3" borderId="14" xfId="2" applyNumberFormat="1" applyFont="1" applyFill="1" applyBorder="1" applyAlignment="1" applyProtection="1">
      <alignment horizontal="center" vertical="center"/>
      <protection hidden="1"/>
    </xf>
    <xf numFmtId="166" fontId="7" fillId="3" borderId="50" xfId="2" applyNumberFormat="1" applyFont="1" applyFill="1" applyBorder="1" applyAlignment="1" applyProtection="1">
      <alignment horizontal="center" vertical="center"/>
      <protection hidden="1"/>
    </xf>
    <xf numFmtId="166" fontId="7" fillId="3" borderId="58" xfId="2" applyNumberFormat="1" applyFont="1" applyFill="1" applyBorder="1" applyAlignment="1" applyProtection="1">
      <alignment horizontal="center" vertical="center"/>
      <protection hidden="1"/>
    </xf>
    <xf numFmtId="164" fontId="7" fillId="3" borderId="12" xfId="2" applyFont="1" applyFill="1" applyBorder="1" applyAlignment="1" applyProtection="1">
      <alignment horizontal="center" vertical="center"/>
      <protection hidden="1"/>
    </xf>
    <xf numFmtId="164" fontId="7" fillId="3" borderId="13" xfId="2" applyFont="1" applyFill="1" applyBorder="1" applyAlignment="1" applyProtection="1">
      <alignment horizontal="center" vertical="center"/>
      <protection hidden="1"/>
    </xf>
    <xf numFmtId="164" fontId="7" fillId="3" borderId="14" xfId="2" applyFont="1" applyFill="1" applyBorder="1" applyAlignment="1" applyProtection="1">
      <alignment horizontal="center" vertical="center"/>
      <protection hidden="1"/>
    </xf>
    <xf numFmtId="164" fontId="7" fillId="3" borderId="51" xfId="2" applyFont="1" applyFill="1" applyBorder="1" applyAlignment="1" applyProtection="1">
      <alignment horizontal="center" vertical="center"/>
      <protection hidden="1"/>
    </xf>
    <xf numFmtId="164" fontId="7" fillId="3" borderId="50" xfId="2" applyFont="1" applyFill="1" applyBorder="1" applyAlignment="1" applyProtection="1">
      <alignment horizontal="center" vertical="center"/>
      <protection hidden="1"/>
    </xf>
    <xf numFmtId="0" fontId="7" fillId="0" borderId="0" xfId="2" applyNumberFormat="1" applyFont="1" applyFill="1" applyBorder="1" applyAlignment="1" applyProtection="1">
      <alignment horizontal="center" vertical="center" wrapText="1"/>
      <protection hidden="1"/>
    </xf>
    <xf numFmtId="1" fontId="11" fillId="3" borderId="13" xfId="4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Border="1" applyAlignment="1" applyProtection="1"/>
    <xf numFmtId="1" fontId="10" fillId="3" borderId="33" xfId="4" applyNumberFormat="1" applyFont="1" applyFill="1" applyBorder="1" applyAlignment="1" applyProtection="1">
      <alignment horizontal="center" vertical="center" wrapText="1"/>
      <protection hidden="1"/>
    </xf>
    <xf numFmtId="1" fontId="7" fillId="3" borderId="34" xfId="4" applyNumberFormat="1" applyFont="1" applyFill="1" applyBorder="1" applyAlignment="1" applyProtection="1">
      <alignment horizontal="center" vertical="center"/>
      <protection hidden="1"/>
    </xf>
    <xf numFmtId="1" fontId="7" fillId="3" borderId="34" xfId="4" applyNumberFormat="1" applyFont="1" applyFill="1" applyBorder="1" applyAlignment="1" applyProtection="1">
      <alignment horizontal="center" vertical="center" wrapText="1"/>
      <protection hidden="1"/>
    </xf>
    <xf numFmtId="1" fontId="11" fillId="3" borderId="34" xfId="4" applyNumberFormat="1" applyFont="1" applyFill="1" applyBorder="1" applyAlignment="1" applyProtection="1">
      <alignment horizontal="center" vertical="center" wrapText="1"/>
      <protection hidden="1"/>
    </xf>
    <xf numFmtId="1" fontId="7" fillId="3" borderId="39" xfId="4" applyNumberFormat="1" applyFont="1" applyFill="1" applyBorder="1" applyAlignment="1" applyProtection="1">
      <alignment horizontal="center" vertical="center" wrapText="1"/>
      <protection hidden="1"/>
    </xf>
    <xf numFmtId="1" fontId="7" fillId="3" borderId="39" xfId="4" applyNumberFormat="1" applyFont="1" applyFill="1" applyBorder="1" applyAlignment="1" applyProtection="1">
      <alignment horizontal="left" vertical="center" wrapText="1"/>
      <protection hidden="1"/>
    </xf>
    <xf numFmtId="3" fontId="7" fillId="3" borderId="33" xfId="1" applyNumberFormat="1" applyFont="1" applyFill="1" applyBorder="1" applyAlignment="1" applyProtection="1">
      <alignment horizontal="center" vertical="center"/>
      <protection hidden="1"/>
    </xf>
    <xf numFmtId="3" fontId="7" fillId="3" borderId="34" xfId="1" applyNumberFormat="1" applyFont="1" applyFill="1" applyBorder="1" applyAlignment="1" applyProtection="1">
      <alignment horizontal="center" vertical="center"/>
      <protection hidden="1"/>
    </xf>
    <xf numFmtId="3" fontId="7" fillId="3" borderId="35" xfId="1" applyNumberFormat="1" applyFont="1" applyFill="1" applyBorder="1" applyAlignment="1" applyProtection="1">
      <alignment horizontal="center" vertical="center"/>
      <protection hidden="1"/>
    </xf>
    <xf numFmtId="166" fontId="7" fillId="3" borderId="35" xfId="2" applyNumberFormat="1" applyFont="1" applyFill="1" applyBorder="1" applyAlignment="1" applyProtection="1">
      <alignment horizontal="center" vertical="center"/>
      <protection hidden="1"/>
    </xf>
    <xf numFmtId="4" fontId="7" fillId="3" borderId="35" xfId="2" applyNumberFormat="1" applyFont="1" applyFill="1" applyBorder="1" applyAlignment="1" applyProtection="1">
      <alignment horizontal="center" vertical="center"/>
      <protection hidden="1"/>
    </xf>
    <xf numFmtId="166" fontId="7" fillId="3" borderId="59" xfId="2" applyNumberFormat="1" applyFont="1" applyFill="1" applyBorder="1" applyAlignment="1" applyProtection="1">
      <alignment horizontal="center" vertical="center"/>
      <protection hidden="1"/>
    </xf>
    <xf numFmtId="166" fontId="7" fillId="3" borderId="60" xfId="2" applyNumberFormat="1" applyFont="1" applyFill="1" applyBorder="1" applyAlignment="1" applyProtection="1">
      <alignment horizontal="center" vertical="center"/>
      <protection hidden="1"/>
    </xf>
    <xf numFmtId="164" fontId="7" fillId="3" borderId="33" xfId="2" applyFont="1" applyFill="1" applyBorder="1" applyAlignment="1" applyProtection="1">
      <alignment horizontal="center" vertical="center"/>
      <protection hidden="1"/>
    </xf>
    <xf numFmtId="164" fontId="7" fillId="3" borderId="34" xfId="2" applyFont="1" applyFill="1" applyBorder="1" applyAlignment="1" applyProtection="1">
      <alignment horizontal="center" vertical="center"/>
      <protection hidden="1"/>
    </xf>
    <xf numFmtId="164" fontId="7" fillId="3" borderId="35" xfId="2" applyFont="1" applyFill="1" applyBorder="1" applyAlignment="1" applyProtection="1">
      <alignment horizontal="center" vertical="center"/>
      <protection hidden="1"/>
    </xf>
    <xf numFmtId="164" fontId="7" fillId="3" borderId="61" xfId="2" applyFont="1" applyFill="1" applyBorder="1" applyAlignment="1" applyProtection="1">
      <alignment horizontal="center" vertical="center"/>
      <protection hidden="1"/>
    </xf>
    <xf numFmtId="164" fontId="7" fillId="3" borderId="59" xfId="2" applyFont="1" applyFill="1" applyBorder="1" applyAlignment="1" applyProtection="1">
      <alignment horizontal="center" vertical="center"/>
      <protection hidden="1"/>
    </xf>
    <xf numFmtId="3" fontId="7" fillId="3" borderId="18" xfId="1" applyNumberFormat="1" applyFont="1" applyFill="1" applyBorder="1" applyAlignment="1" applyProtection="1">
      <alignment horizontal="center" vertical="center"/>
      <protection hidden="1"/>
    </xf>
    <xf numFmtId="3" fontId="1" fillId="0" borderId="0" xfId="1" applyNumberFormat="1"/>
    <xf numFmtId="0" fontId="1" fillId="0" borderId="0" xfId="1" applyFill="1" applyAlignment="1">
      <alignment horizontal="center"/>
    </xf>
    <xf numFmtId="0" fontId="1" fillId="0" borderId="0" xfId="1" applyBorder="1" applyAlignment="1"/>
    <xf numFmtId="0" fontId="1" fillId="0" borderId="0" xfId="1" applyAlignment="1"/>
    <xf numFmtId="0" fontId="1" fillId="0" borderId="0" xfId="1" applyBorder="1"/>
    <xf numFmtId="0" fontId="1" fillId="0" borderId="0" xfId="1" applyFill="1" applyAlignment="1">
      <alignment horizontal="right"/>
    </xf>
    <xf numFmtId="164" fontId="1" fillId="0" borderId="0" xfId="1" applyNumberFormat="1" applyFill="1"/>
    <xf numFmtId="0" fontId="3" fillId="0" borderId="0" xfId="3" applyFont="1" applyAlignment="1"/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0" fontId="1" fillId="0" borderId="0" xfId="1" applyFill="1" applyBorder="1" applyAlignment="1">
      <alignment horizontal="center"/>
    </xf>
    <xf numFmtId="0" fontId="12" fillId="0" borderId="0" xfId="3" applyFont="1" applyBorder="1" applyAlignment="1"/>
    <xf numFmtId="0" fontId="1" fillId="0" borderId="0" xfId="1" applyFill="1" applyBorder="1"/>
    <xf numFmtId="164" fontId="7" fillId="5" borderId="0" xfId="2" applyFont="1" applyFill="1" applyBorder="1" applyAlignment="1" applyProtection="1">
      <alignment horizontal="center" vertical="center"/>
      <protection hidden="1"/>
    </xf>
    <xf numFmtId="0" fontId="12" fillId="0" borderId="0" xfId="3" applyFont="1" applyBorder="1" applyAlignment="1">
      <alignment textRotation="90"/>
    </xf>
    <xf numFmtId="10" fontId="9" fillId="0" borderId="0" xfId="5" applyNumberFormat="1" applyFont="1" applyFill="1" applyBorder="1"/>
    <xf numFmtId="0" fontId="2" fillId="0" borderId="0" xfId="3" applyFont="1" applyBorder="1" applyAlignment="1"/>
    <xf numFmtId="0" fontId="3" fillId="0" borderId="0" xfId="1" applyFont="1" applyAlignment="1">
      <alignment horizontal="center"/>
    </xf>
    <xf numFmtId="0" fontId="5" fillId="3" borderId="1" xfId="4" applyFont="1" applyFill="1" applyBorder="1" applyAlignment="1" applyProtection="1">
      <alignment horizontal="center" vertical="center"/>
    </xf>
    <xf numFmtId="0" fontId="5" fillId="3" borderId="10" xfId="4" applyFont="1" applyFill="1" applyBorder="1" applyAlignment="1" applyProtection="1">
      <alignment horizontal="center" vertical="center"/>
    </xf>
    <xf numFmtId="0" fontId="5" fillId="3" borderId="31" xfId="4" applyFont="1" applyFill="1" applyBorder="1" applyAlignment="1" applyProtection="1">
      <alignment horizontal="center" vertical="center"/>
    </xf>
    <xf numFmtId="0" fontId="5" fillId="3" borderId="1" xfId="4" applyFont="1" applyFill="1" applyBorder="1" applyAlignment="1" applyProtection="1">
      <alignment horizontal="center" vertical="center" wrapText="1"/>
    </xf>
    <xf numFmtId="0" fontId="5" fillId="3" borderId="10" xfId="4" applyFont="1" applyFill="1" applyBorder="1" applyAlignment="1" applyProtection="1">
      <alignment horizontal="center" vertical="center" wrapText="1"/>
    </xf>
    <xf numFmtId="0" fontId="5" fillId="3" borderId="31" xfId="4" applyFont="1" applyFill="1" applyBorder="1" applyAlignment="1" applyProtection="1">
      <alignment horizontal="center" vertical="center" wrapText="1"/>
    </xf>
    <xf numFmtId="0" fontId="5" fillId="3" borderId="2" xfId="4" applyFont="1" applyFill="1" applyBorder="1" applyAlignment="1" applyProtection="1">
      <alignment horizontal="center" vertical="center" wrapText="1"/>
    </xf>
    <xf numFmtId="0" fontId="5" fillId="3" borderId="11" xfId="4" applyFont="1" applyFill="1" applyBorder="1" applyAlignment="1" applyProtection="1">
      <alignment horizontal="center" vertical="center" wrapText="1"/>
    </xf>
    <xf numFmtId="0" fontId="5" fillId="3" borderId="32" xfId="4" applyFont="1" applyFill="1" applyBorder="1" applyAlignment="1" applyProtection="1">
      <alignment horizontal="center" vertical="center" wrapText="1"/>
    </xf>
    <xf numFmtId="3" fontId="5" fillId="3" borderId="3" xfId="4" applyNumberFormat="1" applyFont="1" applyFill="1" applyBorder="1" applyAlignment="1" applyProtection="1">
      <alignment horizontal="center" vertical="center" wrapText="1"/>
    </xf>
    <xf numFmtId="3" fontId="5" fillId="3" borderId="4" xfId="4" applyNumberFormat="1" applyFont="1" applyFill="1" applyBorder="1" applyAlignment="1" applyProtection="1">
      <alignment horizontal="center" vertical="center" wrapText="1"/>
    </xf>
    <xf numFmtId="3" fontId="5" fillId="3" borderId="12" xfId="4" applyNumberFormat="1" applyFont="1" applyFill="1" applyBorder="1" applyAlignment="1" applyProtection="1">
      <alignment horizontal="center" vertical="center" wrapText="1"/>
    </xf>
    <xf numFmtId="3" fontId="5" fillId="3" borderId="13" xfId="4" applyNumberFormat="1" applyFont="1" applyFill="1" applyBorder="1" applyAlignment="1" applyProtection="1">
      <alignment horizontal="center" vertical="center" wrapText="1"/>
    </xf>
    <xf numFmtId="3" fontId="5" fillId="3" borderId="5" xfId="4" applyNumberFormat="1" applyFont="1" applyFill="1" applyBorder="1" applyAlignment="1" applyProtection="1">
      <alignment horizontal="center" vertical="center" wrapText="1"/>
    </xf>
    <xf numFmtId="3" fontId="5" fillId="3" borderId="14" xfId="4" applyNumberFormat="1" applyFont="1" applyFill="1" applyBorder="1" applyAlignment="1" applyProtection="1">
      <alignment horizontal="center" vertical="center" wrapText="1"/>
    </xf>
    <xf numFmtId="1" fontId="6" fillId="3" borderId="6" xfId="4" applyNumberFormat="1" applyFont="1" applyFill="1" applyBorder="1" applyAlignment="1" applyProtection="1">
      <alignment horizontal="center" vertical="center" wrapText="1"/>
    </xf>
    <xf numFmtId="1" fontId="6" fillId="3" borderId="7" xfId="4" applyNumberFormat="1" applyFont="1" applyFill="1" applyBorder="1" applyAlignment="1" applyProtection="1">
      <alignment horizontal="center" vertical="center" wrapText="1"/>
    </xf>
    <xf numFmtId="1" fontId="6" fillId="3" borderId="8" xfId="4" applyNumberFormat="1" applyFont="1" applyFill="1" applyBorder="1" applyAlignment="1" applyProtection="1">
      <alignment horizontal="center" vertical="center" wrapText="1"/>
    </xf>
    <xf numFmtId="3" fontId="5" fillId="3" borderId="9" xfId="1" applyNumberFormat="1" applyFont="1" applyFill="1" applyBorder="1" applyAlignment="1" applyProtection="1">
      <alignment horizontal="center" vertical="center" wrapText="1"/>
    </xf>
    <xf numFmtId="3" fontId="5" fillId="3" borderId="25" xfId="1" applyNumberFormat="1" applyFont="1" applyFill="1" applyBorder="1" applyAlignment="1" applyProtection="1">
      <alignment horizontal="center" vertical="center" wrapText="1"/>
    </xf>
    <xf numFmtId="3" fontId="5" fillId="3" borderId="41" xfId="1" applyNumberFormat="1" applyFont="1" applyFill="1" applyBorder="1" applyAlignment="1" applyProtection="1">
      <alignment horizontal="center" vertical="center" wrapText="1"/>
    </xf>
    <xf numFmtId="3" fontId="5" fillId="3" borderId="1" xfId="1" applyNumberFormat="1" applyFont="1" applyFill="1" applyBorder="1" applyAlignment="1" applyProtection="1">
      <alignment horizontal="center" vertical="center" wrapText="1"/>
    </xf>
    <xf numFmtId="3" fontId="5" fillId="3" borderId="10" xfId="1" applyNumberFormat="1" applyFont="1" applyFill="1" applyBorder="1" applyAlignment="1" applyProtection="1">
      <alignment horizontal="center" vertical="center" wrapText="1"/>
    </xf>
    <xf numFmtId="3" fontId="5" fillId="3" borderId="31" xfId="1" applyNumberFormat="1" applyFont="1" applyFill="1" applyBorder="1" applyAlignment="1" applyProtection="1">
      <alignment horizontal="center" vertical="center" wrapText="1"/>
    </xf>
    <xf numFmtId="3" fontId="5" fillId="3" borderId="15" xfId="4" applyNumberFormat="1" applyFont="1" applyFill="1" applyBorder="1" applyAlignment="1" applyProtection="1">
      <alignment horizontal="center" vertical="center" wrapText="1"/>
    </xf>
    <xf numFmtId="3" fontId="5" fillId="3" borderId="16" xfId="4" applyNumberFormat="1" applyFont="1" applyFill="1" applyBorder="1" applyAlignment="1" applyProtection="1">
      <alignment horizontal="center" vertical="center" wrapText="1"/>
    </xf>
    <xf numFmtId="3" fontId="5" fillId="3" borderId="17" xfId="1" applyNumberFormat="1" applyFont="1" applyFill="1" applyBorder="1" applyAlignment="1" applyProtection="1">
      <alignment horizontal="center" vertical="center" wrapText="1"/>
    </xf>
    <xf numFmtId="3" fontId="5" fillId="3" borderId="18" xfId="1" applyNumberFormat="1" applyFont="1" applyFill="1" applyBorder="1" applyAlignment="1" applyProtection="1">
      <alignment horizontal="center" vertical="center" wrapText="1"/>
    </xf>
    <xf numFmtId="3" fontId="5" fillId="3" borderId="19" xfId="1" applyNumberFormat="1" applyFont="1" applyFill="1" applyBorder="1" applyAlignment="1" applyProtection="1">
      <alignment horizontal="center" vertical="center" wrapText="1"/>
    </xf>
    <xf numFmtId="3" fontId="5" fillId="3" borderId="16" xfId="1" applyNumberFormat="1" applyFont="1" applyFill="1" applyBorder="1" applyAlignment="1" applyProtection="1">
      <alignment horizontal="center" vertical="center" wrapText="1"/>
    </xf>
    <xf numFmtId="3" fontId="5" fillId="3" borderId="33" xfId="4" applyNumberFormat="1" applyFont="1" applyFill="1" applyBorder="1" applyAlignment="1" applyProtection="1">
      <alignment horizontal="center" vertical="center" wrapText="1"/>
    </xf>
    <xf numFmtId="3" fontId="5" fillId="3" borderId="35" xfId="4" applyNumberFormat="1" applyFont="1" applyFill="1" applyBorder="1" applyAlignment="1" applyProtection="1">
      <alignment horizontal="center" vertical="center" wrapText="1"/>
    </xf>
    <xf numFmtId="3" fontId="5" fillId="3" borderId="20" xfId="4" applyNumberFormat="1" applyFont="1" applyFill="1" applyBorder="1" applyAlignment="1" applyProtection="1">
      <alignment horizontal="center" vertical="center" wrapText="1"/>
    </xf>
    <xf numFmtId="3" fontId="5" fillId="3" borderId="21" xfId="4" applyNumberFormat="1" applyFont="1" applyFill="1" applyBorder="1" applyAlignment="1" applyProtection="1">
      <alignment horizontal="center" vertical="center" wrapText="1"/>
    </xf>
    <xf numFmtId="3" fontId="5" fillId="3" borderId="22" xfId="4" applyNumberFormat="1" applyFont="1" applyFill="1" applyBorder="1" applyAlignment="1" applyProtection="1">
      <alignment horizontal="center" vertical="center" wrapText="1"/>
    </xf>
    <xf numFmtId="3" fontId="5" fillId="3" borderId="23" xfId="1" applyNumberFormat="1" applyFont="1" applyFill="1" applyBorder="1" applyAlignment="1" applyProtection="1">
      <alignment horizontal="center" vertical="center" wrapText="1"/>
    </xf>
    <xf numFmtId="3" fontId="5" fillId="3" borderId="24" xfId="1" applyNumberFormat="1" applyFont="1" applyFill="1" applyBorder="1" applyAlignment="1" applyProtection="1">
      <alignment horizontal="center" vertical="center" wrapText="1"/>
    </xf>
    <xf numFmtId="3" fontId="5" fillId="3" borderId="22" xfId="1" applyNumberFormat="1" applyFont="1" applyFill="1" applyBorder="1" applyAlignment="1" applyProtection="1">
      <alignment horizontal="center" vertical="center" wrapText="1"/>
    </xf>
    <xf numFmtId="3" fontId="5" fillId="3" borderId="27" xfId="4" applyNumberFormat="1" applyFont="1" applyFill="1" applyBorder="1" applyAlignment="1" applyProtection="1">
      <alignment horizontal="center" vertical="center" wrapText="1"/>
    </xf>
    <xf numFmtId="3" fontId="5" fillId="3" borderId="37" xfId="4" applyNumberFormat="1" applyFont="1" applyFill="1" applyBorder="1" applyAlignment="1" applyProtection="1">
      <alignment horizontal="center" vertical="center" wrapText="1"/>
    </xf>
    <xf numFmtId="4" fontId="5" fillId="3" borderId="28" xfId="4" applyNumberFormat="1" applyFont="1" applyFill="1" applyBorder="1" applyAlignment="1" applyProtection="1">
      <alignment horizontal="center" vertical="center" wrapText="1"/>
    </xf>
    <xf numFmtId="4" fontId="5" fillId="3" borderId="38" xfId="4" applyNumberFormat="1" applyFont="1" applyFill="1" applyBorder="1" applyAlignment="1" applyProtection="1">
      <alignment horizontal="center" vertical="center" wrapText="1"/>
    </xf>
    <xf numFmtId="3" fontId="5" fillId="3" borderId="26" xfId="4" applyNumberFormat="1" applyFont="1" applyFill="1" applyBorder="1" applyAlignment="1" applyProtection="1">
      <alignment horizontal="center" vertical="center" wrapText="1"/>
    </xf>
    <xf numFmtId="3" fontId="5" fillId="3" borderId="36" xfId="4" applyNumberFormat="1" applyFont="1" applyFill="1" applyBorder="1" applyAlignment="1" applyProtection="1">
      <alignment horizontal="center" vertical="center" wrapText="1"/>
    </xf>
    <xf numFmtId="3" fontId="5" fillId="3" borderId="30" xfId="1" applyNumberFormat="1" applyFont="1" applyFill="1" applyBorder="1" applyAlignment="1" applyProtection="1">
      <alignment horizontal="center" vertical="center" wrapText="1"/>
    </xf>
    <xf numFmtId="3" fontId="5" fillId="3" borderId="33" xfId="1" applyNumberFormat="1" applyFont="1" applyFill="1" applyBorder="1" applyAlignment="1" applyProtection="1">
      <alignment horizontal="center" vertical="center" wrapText="1"/>
    </xf>
    <xf numFmtId="3" fontId="5" fillId="3" borderId="34" xfId="1" applyNumberFormat="1" applyFont="1" applyFill="1" applyBorder="1" applyAlignment="1" applyProtection="1">
      <alignment horizontal="center" vertical="center" wrapText="1"/>
    </xf>
    <xf numFmtId="3" fontId="5" fillId="3" borderId="34" xfId="4" applyNumberFormat="1" applyFont="1" applyFill="1" applyBorder="1" applyAlignment="1" applyProtection="1">
      <alignment horizontal="center" vertical="center" wrapText="1"/>
    </xf>
    <xf numFmtId="3" fontId="5" fillId="3" borderId="29" xfId="4" applyNumberFormat="1" applyFont="1" applyFill="1" applyBorder="1" applyAlignment="1" applyProtection="1">
      <alignment horizontal="center" vertical="center" wrapText="1"/>
    </xf>
    <xf numFmtId="3" fontId="5" fillId="3" borderId="39" xfId="4" applyNumberFormat="1" applyFont="1" applyFill="1" applyBorder="1" applyAlignment="1" applyProtection="1">
      <alignment horizontal="center" vertical="center" wrapText="1"/>
    </xf>
    <xf numFmtId="0" fontId="13" fillId="0" borderId="0" xfId="1" applyFont="1"/>
    <xf numFmtId="0" fontId="14" fillId="0" borderId="0" xfId="3" applyFont="1" applyAlignment="1"/>
    <xf numFmtId="0" fontId="13" fillId="0" borderId="0" xfId="3" applyFont="1" applyBorder="1" applyAlignment="1"/>
    <xf numFmtId="0" fontId="13" fillId="0" borderId="0" xfId="3" applyFont="1" applyBorder="1" applyAlignment="1">
      <alignment textRotation="90"/>
    </xf>
  </cellXfs>
  <cellStyles count="6">
    <cellStyle name="Обычный" xfId="0" builtinId="0"/>
    <cellStyle name="Обычный 2 5" xfId="1"/>
    <cellStyle name="Обычный_Произ. программа на 1 кв ЮАТ-1 с ЮНГ 30.01.04" xfId="4"/>
    <cellStyle name="Обычный_Тарифы + ПП (интегратор)" xfId="3"/>
    <cellStyle name="Процентный 2" xfId="5"/>
    <cellStyle name="Финансовый 10" xfId="2"/>
  </cellStyles>
  <dxfs count="8"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indexed="43"/>
      </font>
    </dxf>
    <dxf>
      <font>
        <condense val="0"/>
        <extend val="0"/>
        <color indexed="43"/>
      </font>
    </dxf>
    <dxf>
      <font>
        <condense val="0"/>
        <extend val="0"/>
        <color indexed="43"/>
      </font>
    </dxf>
    <dxf>
      <font>
        <condense val="0"/>
        <extend val="0"/>
        <color indexed="43"/>
      </font>
    </dxf>
    <dxf>
      <font>
        <condense val="0"/>
        <extend val="0"/>
        <color indexed="43"/>
      </font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indexed="43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externalLink" Target="externalLinks/externalLink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imos\vol1\Documents%20and%20Settings\Bizyaev\&#1052;&#1086;&#1080;%20&#1076;&#1086;&#1082;&#1091;&#1084;&#1077;&#1085;&#1090;&#1099;\&#1050;&#1072;&#1083;&#1100;&#1082;&#1091;&#1083;&#1103;&#1090;&#1086;&#1088;%20sig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izyaev\&#1052;&#1086;&#1080;%20&#1076;&#1086;&#1082;&#1091;&#1084;&#1077;&#1085;&#1090;&#1099;\&#1050;&#1072;&#1083;&#1100;&#1082;&#1091;&#1083;&#1103;&#1090;&#1086;&#1088;%20sigm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msk-dfs$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Bogomolov.I.V\Local%20Settings\Temporary%20Internet%20Files\OLK86\BAT\EKON\MINDEBI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Documents%20and%20Settings\Bizyaev\&#1052;&#1086;&#1080;%20&#1076;&#1086;&#1082;&#1091;&#1084;&#1077;&#1085;&#1090;&#1099;\&#1050;&#1072;&#1083;&#1100;&#1082;&#1091;&#1083;&#1103;&#1090;&#1086;&#1088;%20sigm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XTASK\G96\mone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Documents%20and%20Settings\Bizyaev\&#1052;&#1086;&#1080;%20&#1076;&#1086;&#1082;&#1091;&#1084;&#1077;&#1085;&#1090;&#1099;\&#1057;&#1059;&#1069;&#1050;\&#1058;&#1091;&#1075;&#1085;&#1091;&#1081;&#1089;&#1082;&#1080;&#1081;\&#1057;&#1059;&#1069;&#1050;-&#1061;&#1072;&#1082;&#1072;&#1089;&#1080;&#1103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izyaev\&#1052;&#1086;&#1080;%20&#1076;&#1086;&#1082;&#1091;&#1084;&#1077;&#1085;&#1090;&#1099;\&#1057;&#1059;&#1069;&#1050;\&#1058;&#1091;&#1075;&#1085;&#1091;&#1081;&#1089;&#1082;&#1080;&#1081;\&#1057;&#1059;&#1069;&#1050;-&#1061;&#1072;&#1082;&#1072;&#1089;&#1080;&#1103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ojects%20Management%20Department\1.%20&#1057;&#1040;&#1061;&#1040;&#1051;&#1048;&#1053;-1\6.%20&#1041;&#1048;&#1047;&#1053;&#1045;&#1057;%20&#1055;&#1051;&#1040;&#1053;_&#1042;&#1080;&#1090;&#1072;&#1083;&#1103;%20&#1080;%20&#1040;&#1088;&#1090;&#1077;&#1084;\2008-2012%20&#1041;&#1055;%20&#1087;&#1088;&#1086;&#1077;&#1082;&#1090;&#1072;%20&#1057;&#1072;&#1093;&#1072;&#1083;&#1080;&#1085;-1\2.%20&#1082;&#1086;&#1088;&#1088;&#1077;&#1082;&#1090;&#1080;&#1088;&#1086;&#1074;&#1082;&#1072;\Sak%2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apariev\Local%20Settings\Temporary%20Internet%20Files\OLKA0\7100_7101_7103_3006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Documents%20and%20Settings\meshavonin\Local%20Settings\Temporary%20Internet%20Files\OLK9F\&#1058;&#1056;&#1040;&#1053;&#1057;&#1055;&#1054;&#1056;&#1058;\&#1056;&#1072;&#1089;&#1095;&#1077;&#1090;%20&#1072;&#1088;&#1077;&#1085;&#1076;&#1099;\&#1056;&#1072;&#1089;&#1095;&#1077;&#1090;%20&#1042;&#1059;&#1058;&#1058;-11.08.2009(&#1085;&#1086;&#1074;&#1072;&#1103;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ivkochkin\Local%20Settings\Temporary%20Internet%20Files\OLK10\&#1058;&#1056;&#1040;&#1053;&#1057;&#1055;&#1054;&#1056;&#1058;\&#1056;&#1072;&#1089;&#1095;&#1077;&#1090;%20&#1072;&#1088;&#1077;&#1085;&#1076;&#1099;\&#1056;&#1072;&#1089;&#1095;&#1077;&#1090;%20&#1042;&#1059;&#1058;&#1058;-11.08.2009(&#1085;&#1086;&#1074;&#1072;&#1103;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ojects%20Management%20Department\1.%20&#1057;&#1040;&#1061;&#1040;&#1051;&#1048;&#1053;-1\6.%20&#1041;&#1048;&#1047;&#1053;&#1045;&#1057;%20&#1055;&#1051;&#1040;&#1053;_&#1042;&#1080;&#1090;&#1072;&#1083;&#1103;%20&#1080;%20&#1040;&#1088;&#1090;&#1077;&#1084;\2007-2011%20&#1041;&#1055;%20&#1087;&#1088;&#1086;&#1077;&#1082;&#1090;&#1072;%20&#1057;&#1072;&#1093;&#1072;&#1083;&#1080;&#1085;-1\ExpRp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&#1040;&#1076;&#1084;&#1080;&#1085;&#1080;&#1089;&#1090;&#1088;&#1072;&#1090;&#1086;&#1088;\&#1056;&#1072;&#1073;&#1086;&#1095;&#1080;&#1081;%20&#1089;&#1090;&#1086;&#1083;\&#1052;&#1086;&#1076;&#1077;&#1083;&#1080;\&#1058;&#1091;&#1072;&#1087;&#1089;&#1077;\06.08.23_Tuapce%20progib%20(&#1041;&#1055;%202007-1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Documents%20and%20Settings\Bizyaev\&#1052;&#1086;&#1080;%20&#1076;&#1086;&#1082;&#1091;&#1084;&#1077;&#1085;&#1090;&#1099;\&#1057;&#1059;&#1069;&#1050;\&#1058;&#1091;&#1075;&#1085;&#1091;&#1081;&#1089;&#1082;&#1080;&#1081;\2007%20&#1053;&#1054;&#1042;&#1067;&#1049;%20&#1050;&#1040;&#1051;&#1068;&#1050;&#1059;&#1051;&#1071;&#1058;&#1054;&#1056;\&#1050;&#1072;&#1083;&#1100;&#1082;&#1091;&#1083;&#1103;&#1090;&#1086;&#1088;%20gamm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izyaev\&#1052;&#1086;&#1080;%20&#1076;&#1086;&#1082;&#1091;&#1084;&#1077;&#1085;&#1090;&#1099;\&#1057;&#1059;&#1069;&#1050;\&#1058;&#1091;&#1075;&#1085;&#1091;&#1081;&#1089;&#1082;&#1080;&#1081;\2007%20&#1053;&#1054;&#1042;&#1067;&#1049;%20&#1050;&#1040;&#1051;&#1068;&#1050;&#1059;&#1051;&#1071;&#1058;&#1054;&#1056;\&#1050;&#1072;&#1083;&#1100;&#1082;&#1091;&#1083;&#1103;&#1090;&#1086;&#1088;%20gamm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%20SUPER%20SAKHALIN\ECONOMIC%20MODELS\CURRENT%20OUTLOOK\Sak1%20EM%20Good%20Friday%2020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ddubrovskayao\&#1087;&#1086;&#1095;&#1090;&#1072;\&#1055;&#1086;&#1095;&#1090;&#1072;\&#1050;&#1054;&#1053;&#1057;&#1054;&#1051;&#1048;&#1044;&#1048;&#1056;&#1054;&#1042;&#1040;&#1053;&#1053;&#1040;&#1071;%20&#1054;&#1058;&#1063;&#1045;&#1058;&#1053;&#1054;&#1057;&#1058;&#1068;\&#1048;&#1085;&#1090;&#1077;&#1088;&#1072;&#1090;&#1080;&#1074;%20Excel\All_new_G_&#1058;&#1086;&#1084;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ll_cons_2004_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ddubrovskayao\&#1087;&#1086;&#1095;&#1090;&#1072;\&#1050;&#1086;&#1087;&#1080;&#1080;\&#1054;&#1090;&#1095;&#1077;&#1090;&#1099;\All_new_&#1054;&#1073;&#1085;&#1086;&#1074;&#1083;\2_1All_new%203%20(2&#1084;&#1072;&#1090;&#1088;&#1080;&#1094;&#1072;%20&#1085;&#1072;%20&#1088;&#1072;&#1079;&#1085;%20&#1083;&#1080;&#1089;&#1090;&#1072;&#1093;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ll_new_2004_G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90;&#1080;&#1085;&#1086;&#1074;&#1072;\All_new_2004_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Documents%20and%20Settings\aapariev\&#1052;&#1086;&#1080;%20&#1076;&#1086;&#1082;&#1091;&#1084;&#1077;&#1085;&#1090;&#1099;\&#1054;&#1090;&#1095;&#1077;&#1090;&#1099;\&#1059;&#1087;&#1088;&#1072;&#1074;&#1083;&#1077;&#1085;&#1095;&#1077;&#1089;&#1082;&#1072;&#1103;%20&#1086;&#1090;&#1095;&#1077;&#1090;&#1085;&#1086;&#1089;&#1090;&#1100;\2011\02_&#1092;&#1077;&#1074;&#1088;&#1072;&#1083;&#1100;\&#1060;&#1072;&#1082;&#1090;_&#1055;&#1042;&#1043;_&#1069;&#1082;&#1086;&#1085;&#1086;&#1084;&#1080;&#1082;&#1072;_&#1092;&#1077;&#1074;&#1088;%2020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apariev\&#1052;&#1086;&#1080;%20&#1076;&#1086;&#1082;&#1091;&#1084;&#1077;&#1085;&#1090;&#1099;\&#1054;&#1090;&#1095;&#1077;&#1090;&#1099;\&#1059;&#1087;&#1088;&#1072;&#1074;&#1083;&#1077;&#1085;&#1095;&#1077;&#1089;&#1082;&#1072;&#1103;%20&#1086;&#1090;&#1095;&#1077;&#1090;&#1085;&#1086;&#1089;&#1090;&#1100;\2011\02_&#1092;&#1077;&#1074;&#1088;&#1072;&#1083;&#1100;\&#1060;&#1072;&#1082;&#1090;_&#1055;&#1042;&#1043;_&#1069;&#1082;&#1086;&#1085;&#1086;&#1084;&#1080;&#1082;&#1072;_&#1092;&#1077;&#1074;&#1088;%2020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dsburchevskiy\Local%20Settings\Temporary%20Internet%20Files\Content.Outlook\PS05U6JJ\&#1058;&#1077;&#1093;.&#1087;&#1086;&#1082;&#1072;&#1079;&#1072;&#1090;&#1077;&#1083;&#108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yuchernykh\&#1056;&#1072;&#1073;&#1086;&#1095;&#1080;&#1081;%20&#1089;&#1090;&#1086;&#1083;\&#1059;&#1054;\2012\&#1072;&#1074;&#1075;&#1091;&#1089;&#1090;\&#1055;&#1088;&#1077;&#1079;&#1077;&#1085;&#1090;&#1072;&#1094;&#1080;&#1103;\8_&#1040;&#1085;&#1072;&#1083;&#1080;&#1079;_2012(&#1089;01.05.12%20&#1089;&#1078;&#1072;&#1090;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Zarudnev.S.N\Local%20Settings\Temporary%20Internet%20Files\OLK17\Documents%20and%20Settings\Bogomolov.I.V\Local%20Settings\Temporary%20Internet%20Files\OLK86\BAT\EKON\MINDEBI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Documents%20and%20Settings\Bizyaev\&#1052;&#1086;&#1080;%20&#1076;&#1086;&#1082;&#1091;&#1084;&#1077;&#1085;&#1090;&#1099;\&#1057;&#1059;&#1069;&#1050;\&#1058;&#1091;&#1075;&#1085;&#1091;&#1081;&#1089;&#1082;&#1080;&#1081;\&#1057;&#1088;&#1072;&#1074;&#1085;&#1077;&#1085;&#1080;&#1077;%20&#1090;&#1072;&#1088;&#1080;&#1092;&#1086;&#1074;%20&#1089;%20&#1056;&#1050;&#1050;-&#1083;&#1080;&#1079;&#1080;&#1085;&#1075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izyaev\&#1052;&#1086;&#1080;%20&#1076;&#1086;&#1082;&#1091;&#1084;&#1077;&#1085;&#1090;&#1099;\&#1057;&#1059;&#1069;&#1050;\&#1058;&#1091;&#1075;&#1085;&#1091;&#1081;&#1089;&#1082;&#1080;&#1081;\&#1057;&#1088;&#1072;&#1074;&#1085;&#1077;&#1085;&#1080;&#1077;%20&#1090;&#1072;&#1088;&#1080;&#1092;&#1086;&#1074;%20&#1089;%20&#1056;&#1050;&#1050;-&#1083;&#1080;&#1079;&#1080;&#1085;&#107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91;&#1088;&#1095;&#1077;&#1074;&#1089;&#1082;&#1080;&#1081;\&#1041;&#1055;%202014\&#1041;&#1055;\08.08.2013\&#1054;&#1087;&#1090;&#1080;&#1084;&#1080;&#1079;&#1072;&#1094;&#1080;&#1103;%20&#1089;&#1077;&#1085;&#1090;&#1103;&#1073;&#1088;&#1100;\06.09\&#1055;&#1055;%20201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55;%20(&#1087;&#1088;&#1086;&#1075;&#1088;&#1072;&#1084;&#1084;&#1099;)\2013-2017\2013\&#1089;&#1074;&#1086;&#1076;%202013%20&#1090;&#1072;&#1088;&#1080;&#1092;&#1099;%20&#1076;&#1080;&#1092;&#1092;\&#1086;&#1090;%2014.09.2012\&#1057;&#1074;&#1086;&#1076;%20&#1087;&#1088;&#1086;&#1075;&#1088;&#1072;&#1084;&#1084;%202013%20&#1090;&#1072;&#1088;&#1080;&#1092;&#1099;%20&#1076;&#1080;&#1092;&#1092;%2014.09.20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91;&#1088;&#1095;&#1077;&#1074;&#1089;&#1082;&#1080;&#1081;\&#1041;&#1055;%202014\&#1041;&#1055;\08.08.2013\&#1054;&#1087;&#1090;&#1080;&#1084;&#1080;&#1079;&#1072;&#1094;&#1080;&#1103;%20&#1089;&#1077;&#1085;&#1090;&#1103;&#1073;&#1088;&#1100;\06.09\&#1055;&#1055;%20201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91;&#1088;&#1095;&#1077;&#1074;&#1089;&#1082;&#1080;&#1081;\&#1041;&#1055;%202014\&#1041;&#1055;\08.08.2013\&#1055;&#1055;%20&#1080;&#1085;&#1076;&#1077;&#1082;&#1089;%2011%25\16%20&#1054;&#1044;%20&#1040;&#1059;&#1055;%202014%20&#1054;&#1044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91;&#1088;&#1095;&#1077;&#1074;&#1089;&#1082;&#1080;&#1081;\&#1041;&#1055;%202014\&#1041;&#1055;\08.08.2013\&#1055;&#1055;%20&#1080;&#1085;&#1076;&#1077;&#1082;&#1089;%2011%25\16%20&#1054;&#1044;%20&#1040;&#1059;&#1055;%202014%20&#1054;&#1044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91;&#1088;&#1095;&#1077;&#1074;&#1089;&#1082;&#1080;&#1081;\&#1041;&#1055;%202014\&#1041;&#1055;\08.08.2013\&#1055;&#1055;%20&#1080;&#1085;&#1076;&#1077;&#1082;&#1089;%2011%25\&#1060;&#1086;&#1088;&#1084;&#1072;%20(06.06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91;&#1088;&#1095;&#1077;&#1074;&#1089;&#1082;&#1080;&#1081;\&#1041;&#1055;%202014\&#1041;&#1055;\08.08.2013\&#1055;&#1055;%20&#1080;&#1085;&#1076;&#1077;&#1082;&#1089;%2011%25\&#1060;&#1086;&#1088;&#1084;&#1072;%20(06.06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kor.rn.ru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01.&#1057;&#1077;&#1082;&#1090;&#1086;&#1088;%20&#1087;&#1083;&#1072;&#1085;&#1080;&#1088;&#1086;&#1074;&#1072;&#1085;&#1080;&#1103;%20&#1080;%20&#1091;&#1095;&#1077;&#1090;&#1072;\2011\&#1054;&#1090;&#1095;&#1077;&#1090;&#1099;\3.&#1052;&#1072;&#1088;&#1090;\3.&#1055;&#1042;&#1043;-&#1101;&#1082;&#1086;&#1085;&#1086;&#1084;&#1080;&#1082;&#1072;\&#1060;&#1072;&#1082;&#1090;\&#1057;&#1091;&#1084;&#1084;&#109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01.&#1057;&#1077;&#1082;&#1090;&#1086;&#1088;%20&#1087;&#1083;&#1072;&#1085;&#1080;&#1088;&#1086;&#1074;&#1072;&#1085;&#1080;&#1103;%20&#1080;%20&#1091;&#1095;&#1077;&#1090;&#1072;\2011\&#1054;&#1090;&#1095;&#1077;&#1090;&#1099;\3.&#1052;&#1072;&#1088;&#1090;\3.&#1055;&#1042;&#1043;-&#1101;&#1082;&#1086;&#1085;&#1086;&#1084;&#1080;&#1082;&#1072;\&#1060;&#1072;&#1082;&#1090;\&#1057;&#1091;&#1084;&#1084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</sheetNames>
    <sheetDataSet>
      <sheetData sheetId="0" refreshError="1"/>
      <sheetData sheetId="1" refreshError="1"/>
      <sheetData sheetId="2" refreshError="1">
        <row r="15">
          <cell r="D15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</sheetNames>
    <sheetDataSet>
      <sheetData sheetId="0" refreshError="1">
        <row r="4">
          <cell r="E4">
            <v>74456.112213788147</v>
          </cell>
        </row>
        <row r="8">
          <cell r="H8">
            <v>-7371.2688323917146</v>
          </cell>
        </row>
      </sheetData>
      <sheetData sheetId="1"/>
      <sheetData sheetId="2" refreshError="1">
        <row r="15">
          <cell r="D15">
            <v>0</v>
          </cell>
        </row>
      </sheetData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Production Profile_new "/>
      <sheetName val="$60 Case_STL (30)"/>
      <sheetName val="5_Excise (Q)"/>
      <sheetName val="Materials"/>
      <sheetName val="1.1.5. Сагиян  (Н-5 Н-6 ц.7)"/>
      <sheetName val="EBITDA bridge"/>
      <sheetName val="тыс.руб."/>
      <sheetName val="скорр прогр освоение "/>
      <sheetName val="Прогноз ИЗО"/>
      <sheetName val="ГФО-2012"/>
      <sheetName val="История"/>
      <sheetName val="топл и потери 2010 (ГФО-4+UPS)"/>
      <sheetName val="Аппарат управления"/>
      <sheetName val="PLT-director"/>
      <sheetName val="Департамент продаж"/>
      <sheetName val="Объединенное производство"/>
      <sheetName val="Технологии"/>
      <sheetName val="Отдел логистики"/>
      <sheetName val="Fixed cost for model"/>
      <sheetName val="Adm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кадры"/>
      <sheetName val="RSOILBAL"/>
      <sheetName val="LINK"/>
      <sheetName val="FES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ЭЛОУ АСУ ТП"/>
      <sheetName val="ОБЪЕКТЫ КВ для СКЛФО"/>
      <sheetName val="справочник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ПВС с Коэф"/>
      <sheetName val="ИД"/>
      <sheetName val="additive"/>
      <sheetName val="Февраль"/>
      <sheetName val="Курс $"/>
      <sheetName val="sapactivexlhiddensheet"/>
      <sheetName val="Lim"/>
      <sheetName val="1.411.1"/>
      <sheetName val="ТНКИУ"/>
      <sheetName val="list1"/>
      <sheetName val="Ф 5 разд 1"/>
      <sheetName val="БАЛАНС"/>
      <sheetName val="Справочник ТС"/>
      <sheetName val="Справочник СП и М-р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отчет эл_эн  2000"/>
      <sheetName val="История"/>
      <sheetName val="Input"/>
      <sheetName val="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Materials"/>
      <sheetName val="Production Profile_new "/>
      <sheetName val="$60 Case_STL (30)"/>
      <sheetName val="Данные"/>
      <sheetName val="MAIN_PARAMETERS"/>
      <sheetName val="5_Excise (Q)"/>
      <sheetName val="EKDEB90"/>
      <sheetName val="bridge"/>
      <sheetName val="DIF-6"/>
      <sheetName val="Control"/>
      <sheetName val="Contracts"/>
      <sheetName val="Main"/>
      <sheetName val="FYI"/>
      <sheetName val="График"/>
      <sheetName val="2005 Model 36.5-33-14"/>
      <sheetName val="прочее"/>
      <sheetName val="p_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</sheetNames>
    <sheetDataSet>
      <sheetData sheetId="0" refreshError="1">
        <row r="4">
          <cell r="E4">
            <v>74456.112213788147</v>
          </cell>
        </row>
        <row r="8">
          <cell r="H8">
            <v>-7371.2688323917146</v>
          </cell>
        </row>
      </sheetData>
      <sheetData sheetId="1"/>
      <sheetData sheetId="2" refreshError="1">
        <row r="15">
          <cell r="D15">
            <v>0</v>
          </cell>
        </row>
      </sheetData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ойка"/>
      <sheetName val="Диаграмма"/>
      <sheetName val="Данные"/>
      <sheetName val="Отчет №1"/>
      <sheetName val="Отчет №2"/>
      <sheetName val="Отчет №3"/>
      <sheetName val="Помощь"/>
      <sheetName val="Ресурсы"/>
      <sheetName val="Исходные"/>
      <sheetName val="Расчет инвестиций"/>
      <sheetName val="ООО &quot;Ак тай&quot;"/>
      <sheetName val="лизинг ООО &quot;Ак тай&quot;"/>
      <sheetName val="ТК Ак тай"/>
      <sheetName val="ЯМАЛ"/>
      <sheetName val="СТС"/>
      <sheetName val="ИП Юсупов"/>
      <sheetName val="телефонный справочник"/>
      <sheetName val="папки"/>
      <sheetName val="статьи затрат"/>
    </sheetNames>
    <sheetDataSet>
      <sheetData sheetId="0" refreshError="1">
        <row r="4">
          <cell r="D4" t="str">
            <v>ОБЩИЕ СВЕДЕНИЯ</v>
          </cell>
        </row>
        <row r="10">
          <cell r="D10" t="str">
            <v>Сведения об организации</v>
          </cell>
        </row>
        <row r="12">
          <cell r="D12" t="str">
            <v xml:space="preserve">Название </v>
          </cell>
          <cell r="E12" t="str">
            <v>ОАО "Ярославский шинный завод"</v>
          </cell>
          <cell r="F12" t="str">
            <v xml:space="preserve">Телефон </v>
          </cell>
          <cell r="G12" t="str">
            <v>тел. 79-18-45</v>
          </cell>
        </row>
        <row r="13">
          <cell r="D13" t="str">
            <v xml:space="preserve">Адрес </v>
          </cell>
          <cell r="E13" t="str">
            <v>ул. Советская, 81</v>
          </cell>
          <cell r="F13" t="str">
            <v xml:space="preserve">Факс </v>
          </cell>
          <cell r="G13" t="str">
            <v>79-19-48</v>
          </cell>
        </row>
        <row r="14">
          <cell r="D14" t="str">
            <v xml:space="preserve">Город </v>
          </cell>
          <cell r="E14" t="str">
            <v>г. Ярославль</v>
          </cell>
        </row>
        <row r="15">
          <cell r="D15" t="str">
            <v xml:space="preserve">Область </v>
          </cell>
          <cell r="E15" t="str">
            <v>Ярославская область</v>
          </cell>
        </row>
        <row r="16">
          <cell r="D16" t="str">
            <v xml:space="preserve">Почтовый индекс </v>
          </cell>
          <cell r="E16" t="str">
            <v>150040</v>
          </cell>
        </row>
        <row r="19">
          <cell r="D19" t="str">
            <v>Дополнительные сведения</v>
          </cell>
        </row>
        <row r="24">
          <cell r="D24" t="str">
            <v>ЛБД</v>
          </cell>
          <cell r="E24" t="str">
            <v>k:\Database\Data1\G96\</v>
          </cell>
          <cell r="F24" t="str">
            <v>Баланс</v>
          </cell>
          <cell r="G24" t="str">
            <v>G95023.dbf</v>
          </cell>
          <cell r="H24" t="str">
            <v>G</v>
          </cell>
        </row>
        <row r="25">
          <cell r="D25" t="str">
            <v>ГБД</v>
          </cell>
          <cell r="E25" t="str">
            <v>k:\Database\Data1\G95\</v>
          </cell>
          <cell r="F25" t="str">
            <v>План счетов</v>
          </cell>
          <cell r="G25" t="str">
            <v>G95025.dbf</v>
          </cell>
          <cell r="H25" t="str">
            <v>G</v>
          </cell>
        </row>
        <row r="26">
          <cell r="D26" t="str">
            <v>Рисунки</v>
          </cell>
          <cell r="F26" t="str">
            <v>План субсчетов</v>
          </cell>
          <cell r="G26" t="str">
            <v>G95020.dbf</v>
          </cell>
          <cell r="H26" t="str">
            <v>G</v>
          </cell>
        </row>
        <row r="27">
          <cell r="D27" t="str">
            <v>Текст</v>
          </cell>
          <cell r="F27" t="str">
            <v>Отчеты</v>
          </cell>
          <cell r="G27" t="str">
            <v>Accounts.mdb</v>
          </cell>
          <cell r="H27" t="str">
            <v>L</v>
          </cell>
        </row>
        <row r="28">
          <cell r="D28" t="str">
            <v>Help</v>
          </cell>
          <cell r="E28" t="str">
            <v>k:\Extask\G96\</v>
          </cell>
          <cell r="F28" t="str">
            <v>Пользователи</v>
          </cell>
          <cell r="G28" t="str">
            <v>Users.dbf</v>
          </cell>
          <cell r="H28" t="str">
            <v>L</v>
          </cell>
        </row>
        <row r="31">
          <cell r="D31" t="str">
            <v>Оформление</v>
          </cell>
        </row>
        <row r="43">
          <cell r="E43">
            <v>7</v>
          </cell>
        </row>
        <row r="44">
          <cell r="E44">
            <v>0</v>
          </cell>
        </row>
        <row r="45">
          <cell r="E45" t="b">
            <v>1</v>
          </cell>
        </row>
        <row r="47">
          <cell r="E47" t="str">
            <v>Счет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"/>
      <sheetName val="Форд Фокус"/>
      <sheetName val="Тойота ЛК Прадо"/>
      <sheetName val="УАЗ Хантер"/>
      <sheetName val="УАЗ пассажирский"/>
      <sheetName val="Форд Мондео"/>
      <sheetName val="Форд Рейнджер"/>
      <sheetName val="Форд Турнео"/>
      <sheetName val="Лексус 570"/>
      <sheetName val="Рено Логан"/>
      <sheetName val="Нива"/>
      <sheetName val="Детализация"/>
      <sheetName val="Настройка"/>
    </sheetNames>
    <sheetDataSet>
      <sheetData sheetId="0" refreshError="1"/>
      <sheetData sheetId="1" refreshError="1">
        <row r="10">
          <cell r="Y10">
            <v>22</v>
          </cell>
        </row>
        <row r="11">
          <cell r="Y11">
            <v>1694.9152542372883</v>
          </cell>
        </row>
        <row r="12">
          <cell r="Y12">
            <v>3203.3898305084749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"/>
      <sheetName val="Форд Фокус"/>
      <sheetName val="Тойота ЛК Прадо"/>
      <sheetName val="УАЗ Хантер"/>
      <sheetName val="УАЗ пассажирский"/>
      <sheetName val="Форд Мондео"/>
      <sheetName val="Форд Рейнджер"/>
      <sheetName val="Форд Турнео"/>
      <sheetName val="Лексус 570"/>
      <sheetName val="Рено Логан"/>
      <sheetName val="Нива"/>
      <sheetName val="Детализация"/>
      <sheetName val="Настройка"/>
    </sheetNames>
    <sheetDataSet>
      <sheetData sheetId="0" refreshError="1"/>
      <sheetData sheetId="1" refreshError="1">
        <row r="10">
          <cell r="Y10">
            <v>22</v>
          </cell>
        </row>
        <row r="11">
          <cell r="Y11">
            <v>1694.9152542372883</v>
          </cell>
        </row>
        <row r="12">
          <cell r="Y12">
            <v>3203.3898305084749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БП"/>
      <sheetName val="1"/>
      <sheetName val="объемы"/>
      <sheetName val="чистовик"/>
      <sheetName val="расчеты"/>
      <sheetName val="Script"/>
      <sheetName val="LightSummary"/>
      <sheetName val="EconomicModel"/>
      <sheetName val="Borrowed"/>
      <sheetName val="Control"/>
      <sheetName val="Input Data"/>
      <sheetName val="Main"/>
      <sheetName val="Summary Table"/>
      <sheetName val="aux"/>
      <sheetName val="Самотло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паса"/>
      <sheetName val="структура запаса _тзр"/>
      <sheetName val="структура оборуд_тзр"/>
      <sheetName val="вовлечение запаса_sap_010610"/>
      <sheetName val="вовлечение запаса_010410"/>
      <sheetName val="вовлечение запаса_свод (2)"/>
      <sheetName val="вовлечение запаса_свод (3)"/>
      <sheetName val="структура по складам"/>
      <sheetName val="диаграм2_вовлеч"/>
      <sheetName val="диаграм1_вовлеч"/>
      <sheetName val="стоимость по счетам_"/>
      <sheetName val="стоимость по счетам"/>
      <sheetName val="база_7100_7101_7103"/>
      <sheetName val="DMTR_BP_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>
        <row r="7">
          <cell r="B7" t="str">
            <v>№ п/п</v>
          </cell>
          <cell r="C7" t="str">
            <v>Показатель</v>
          </cell>
          <cell r="E7" t="str">
            <v>Уточненный факт за Май 2010</v>
          </cell>
          <cell r="I7" t="str">
            <v>Предварительный факт за Июнь 2010</v>
          </cell>
        </row>
        <row r="8">
          <cell r="E8" t="str">
            <v>Запасы на 01.05.2010г.</v>
          </cell>
          <cell r="F8" t="str">
            <v>Приход
за Май 2010г.</v>
          </cell>
          <cell r="G8" t="str">
            <v>Расход
за Май 2010г.</v>
          </cell>
          <cell r="H8" t="str">
            <v>Запасы на   01.06.2010г.</v>
          </cell>
          <cell r="I8" t="str">
            <v>Приход
за Июнь 2010г.</v>
          </cell>
          <cell r="J8" t="str">
            <v>Расход
за Июнь 2010г.</v>
          </cell>
          <cell r="K8" t="str">
            <v>Запасы на   01.07.2010г.</v>
          </cell>
        </row>
        <row r="9">
          <cell r="B9">
            <v>1</v>
          </cell>
          <cell r="C9">
            <v>2</v>
          </cell>
          <cell r="D9">
            <v>3</v>
          </cell>
          <cell r="E9">
            <v>4</v>
          </cell>
          <cell r="F9">
            <v>5</v>
          </cell>
          <cell r="G9">
            <v>6</v>
          </cell>
          <cell r="H9">
            <v>7</v>
          </cell>
          <cell r="I9">
            <v>8</v>
          </cell>
          <cell r="J9">
            <v>9</v>
          </cell>
          <cell r="K9">
            <v>10</v>
          </cell>
        </row>
        <row r="10">
          <cell r="B10">
            <v>1</v>
          </cell>
          <cell r="C10" t="str">
            <v xml:space="preserve">Оборудование для капитального строительства (07 счет) </v>
          </cell>
          <cell r="D10" t="str">
            <v>план</v>
          </cell>
          <cell r="E10">
            <v>23621359393.84</v>
          </cell>
          <cell r="F10">
            <v>713428560</v>
          </cell>
          <cell r="G10">
            <v>1483876990</v>
          </cell>
          <cell r="H10">
            <v>22850910963.84</v>
          </cell>
          <cell r="I10">
            <v>598960000</v>
          </cell>
          <cell r="J10">
            <v>1393487370</v>
          </cell>
          <cell r="K10">
            <v>22056383593.84</v>
          </cell>
          <cell r="M10">
            <v>100000</v>
          </cell>
          <cell r="N10">
            <v>1</v>
          </cell>
        </row>
        <row r="11">
          <cell r="D11" t="str">
            <v>факт</v>
          </cell>
          <cell r="E11">
            <v>16552629410.700001</v>
          </cell>
          <cell r="F11">
            <v>1080020715.6899986</v>
          </cell>
          <cell r="G11">
            <v>1582466129.3399999</v>
          </cell>
          <cell r="H11">
            <v>16050183997.049999</v>
          </cell>
          <cell r="I11">
            <v>338559330.69999999</v>
          </cell>
          <cell r="J11">
            <v>1622268171.97</v>
          </cell>
          <cell r="K11">
            <v>14766475155.780001</v>
          </cell>
          <cell r="M11">
            <v>100000</v>
          </cell>
          <cell r="N11">
            <v>2</v>
          </cell>
        </row>
        <row r="12">
          <cell r="B12">
            <v>2</v>
          </cell>
          <cell r="C12" t="str">
            <v>Оборудование не входящее в сметы строек (08.4)</v>
          </cell>
          <cell r="D12" t="str">
            <v>план</v>
          </cell>
          <cell r="E12">
            <v>676839089.5</v>
          </cell>
          <cell r="F12">
            <v>61244180</v>
          </cell>
          <cell r="G12">
            <v>61244180</v>
          </cell>
          <cell r="H12">
            <v>676839089.5</v>
          </cell>
          <cell r="I12">
            <v>38153230</v>
          </cell>
          <cell r="J12">
            <v>38153230</v>
          </cell>
          <cell r="K12">
            <v>676839089.5</v>
          </cell>
          <cell r="M12">
            <v>200000</v>
          </cell>
          <cell r="N12">
            <v>1</v>
          </cell>
        </row>
        <row r="13">
          <cell r="D13" t="str">
            <v>факт</v>
          </cell>
          <cell r="E13">
            <v>1096721704.5799999</v>
          </cell>
          <cell r="F13">
            <v>245540026.36000001</v>
          </cell>
          <cell r="G13">
            <v>68228881.760000005</v>
          </cell>
          <cell r="H13">
            <v>1274032849.1800001</v>
          </cell>
          <cell r="I13">
            <v>114489729.59999999</v>
          </cell>
          <cell r="J13">
            <v>325523878.33999997</v>
          </cell>
          <cell r="K13">
            <v>1062998700.4400001</v>
          </cell>
          <cell r="M13">
            <v>200000</v>
          </cell>
          <cell r="N13">
            <v>2</v>
          </cell>
        </row>
        <row r="14">
          <cell r="B14">
            <v>3</v>
          </cell>
          <cell r="C14" t="str">
            <v>Запасы материалов (строка 211 бух.баланса) (10 счет)</v>
          </cell>
          <cell r="D14" t="str">
            <v>план</v>
          </cell>
          <cell r="E14">
            <v>6766492335.8299999</v>
          </cell>
          <cell r="F14">
            <v>602037000</v>
          </cell>
          <cell r="G14">
            <v>506219161.98000002</v>
          </cell>
          <cell r="H14">
            <v>6862310173.8499994</v>
          </cell>
          <cell r="I14">
            <v>508314000</v>
          </cell>
          <cell r="J14">
            <v>620289884.94000006</v>
          </cell>
          <cell r="K14">
            <v>6750334288.9099998</v>
          </cell>
        </row>
        <row r="15">
          <cell r="D15" t="str">
            <v>факт</v>
          </cell>
          <cell r="E15">
            <v>3820925793.1900001</v>
          </cell>
          <cell r="F15">
            <v>208107120</v>
          </cell>
          <cell r="G15">
            <v>658679620.52999997</v>
          </cell>
          <cell r="H15">
            <v>3370353292.6599998</v>
          </cell>
          <cell r="I15">
            <v>165820262.05000001</v>
          </cell>
          <cell r="J15">
            <v>161214623.72999999</v>
          </cell>
          <cell r="K15">
            <v>3374958930.98</v>
          </cell>
        </row>
        <row r="16">
          <cell r="B16" t="str">
            <v xml:space="preserve"> 3.1</v>
          </cell>
          <cell r="C16" t="str">
            <v>основная деятельность (орех)</v>
          </cell>
          <cell r="D16" t="str">
            <v>план</v>
          </cell>
          <cell r="E16">
            <v>172840226.91999999</v>
          </cell>
          <cell r="F16">
            <v>149977000</v>
          </cell>
          <cell r="G16">
            <v>83046981.980000004</v>
          </cell>
          <cell r="H16">
            <v>239770244.93999994</v>
          </cell>
          <cell r="I16">
            <v>50947000</v>
          </cell>
          <cell r="J16">
            <v>83272514.939999998</v>
          </cell>
          <cell r="K16">
            <v>207444729.99999994</v>
          </cell>
          <cell r="M16">
            <v>301000</v>
          </cell>
          <cell r="N16">
            <v>1</v>
          </cell>
        </row>
        <row r="17">
          <cell r="D17" t="str">
            <v>факт</v>
          </cell>
          <cell r="H17">
            <v>0</v>
          </cell>
          <cell r="K17">
            <v>0</v>
          </cell>
          <cell r="M17">
            <v>301000</v>
          </cell>
          <cell r="N17">
            <v>2</v>
          </cell>
        </row>
        <row r="18">
          <cell r="B18" t="str">
            <v xml:space="preserve"> 3.2</v>
          </cell>
          <cell r="C18" t="str">
            <v>инвестиционная деятельность (сарех)</v>
          </cell>
          <cell r="D18" t="str">
            <v>план</v>
          </cell>
          <cell r="E18">
            <v>6593652108.9099998</v>
          </cell>
          <cell r="F18">
            <v>452060000</v>
          </cell>
          <cell r="G18">
            <v>423172180</v>
          </cell>
          <cell r="H18">
            <v>6622539928.9099998</v>
          </cell>
          <cell r="I18">
            <v>457367000</v>
          </cell>
          <cell r="J18">
            <v>537017370</v>
          </cell>
          <cell r="K18">
            <v>6542889558.9099998</v>
          </cell>
        </row>
        <row r="19">
          <cell r="D19" t="str">
            <v>факт</v>
          </cell>
          <cell r="E19">
            <v>3820925793.1900001</v>
          </cell>
          <cell r="F19">
            <v>208107120</v>
          </cell>
          <cell r="G19">
            <v>658679620.52999997</v>
          </cell>
          <cell r="H19">
            <v>3370353292.6599998</v>
          </cell>
          <cell r="I19">
            <v>165820262.05000001</v>
          </cell>
          <cell r="J19">
            <v>161214623.72999999</v>
          </cell>
          <cell r="K19">
            <v>3374958930.98</v>
          </cell>
        </row>
        <row r="20">
          <cell r="B20" t="str">
            <v xml:space="preserve"> 3.2.1</v>
          </cell>
          <cell r="C20" t="str">
            <v>материалы для капитального строительства</v>
          </cell>
          <cell r="D20" t="str">
            <v>план</v>
          </cell>
          <cell r="E20">
            <v>6593420407.6999998</v>
          </cell>
          <cell r="F20">
            <v>452060000</v>
          </cell>
          <cell r="G20">
            <v>423172180</v>
          </cell>
          <cell r="H20">
            <v>6622308227.6999998</v>
          </cell>
          <cell r="I20">
            <v>457367000</v>
          </cell>
          <cell r="J20">
            <v>537017370</v>
          </cell>
          <cell r="K20">
            <v>6542657857.6999998</v>
          </cell>
          <cell r="M20">
            <v>302010</v>
          </cell>
          <cell r="N20">
            <v>1</v>
          </cell>
        </row>
        <row r="21">
          <cell r="D21" t="str">
            <v>факт</v>
          </cell>
          <cell r="E21">
            <v>3820694091.8899999</v>
          </cell>
          <cell r="F21">
            <v>208107120</v>
          </cell>
          <cell r="G21">
            <v>658679620.52999997</v>
          </cell>
          <cell r="H21">
            <v>3370121591.3599997</v>
          </cell>
          <cell r="I21">
            <v>165820262.05000001</v>
          </cell>
          <cell r="J21">
            <v>161214623.72999999</v>
          </cell>
          <cell r="K21">
            <v>3374727229.6799998</v>
          </cell>
          <cell r="M21">
            <v>302010</v>
          </cell>
          <cell r="N21">
            <v>2</v>
          </cell>
        </row>
        <row r="22">
          <cell r="B22" t="str">
            <v xml:space="preserve"> 3.2.2</v>
          </cell>
          <cell r="C22" t="str">
            <v>материалы для бурения</v>
          </cell>
          <cell r="D22" t="str">
            <v>план</v>
          </cell>
          <cell r="E22">
            <v>231701.21</v>
          </cell>
          <cell r="H22">
            <v>231701.21</v>
          </cell>
          <cell r="K22">
            <v>231701.21</v>
          </cell>
          <cell r="M22">
            <v>302020</v>
          </cell>
          <cell r="N22">
            <v>1</v>
          </cell>
        </row>
        <row r="23">
          <cell r="D23" t="str">
            <v>факт</v>
          </cell>
          <cell r="E23">
            <v>231701.3</v>
          </cell>
          <cell r="H23">
            <v>231701.3</v>
          </cell>
          <cell r="K23">
            <v>231701.3</v>
          </cell>
          <cell r="M23">
            <v>302020</v>
          </cell>
          <cell r="N23">
            <v>2</v>
          </cell>
        </row>
        <row r="24">
          <cell r="B24">
            <v>4</v>
          </cell>
          <cell r="C24" t="str">
            <v>Товары  (только МТР) (41 счет)</v>
          </cell>
          <cell r="D24" t="str">
            <v>план</v>
          </cell>
          <cell r="E24">
            <v>17856430370.200001</v>
          </cell>
          <cell r="F24">
            <v>1634950930</v>
          </cell>
          <cell r="G24">
            <v>1183952400</v>
          </cell>
          <cell r="H24">
            <v>18307428900.200001</v>
          </cell>
          <cell r="I24">
            <v>1088138860</v>
          </cell>
          <cell r="J24">
            <v>1431298000</v>
          </cell>
          <cell r="K24">
            <v>17964269760.200001</v>
          </cell>
        </row>
        <row r="25">
          <cell r="D25" t="str">
            <v>факт</v>
          </cell>
          <cell r="E25">
            <v>13709671653.060001</v>
          </cell>
          <cell r="F25">
            <v>1275409480.1099994</v>
          </cell>
          <cell r="G25">
            <v>1009546272.84</v>
          </cell>
          <cell r="H25">
            <v>13975534860.33</v>
          </cell>
          <cell r="I25">
            <v>1820945124.1100001</v>
          </cell>
          <cell r="J25">
            <v>705902951.30999994</v>
          </cell>
          <cell r="K25">
            <v>15090577033.129999</v>
          </cell>
        </row>
        <row r="26">
          <cell r="B26" t="str">
            <v xml:space="preserve"> 4.1</v>
          </cell>
          <cell r="C26" t="str">
            <v>Товары  (материалы без учета ГСМ для перепродажи) (41 счет)</v>
          </cell>
          <cell r="D26" t="str">
            <v>план</v>
          </cell>
          <cell r="E26">
            <v>17856430370.200001</v>
          </cell>
          <cell r="F26">
            <v>1634950930</v>
          </cell>
          <cell r="G26">
            <v>1183952400</v>
          </cell>
          <cell r="H26">
            <v>18307428900.200001</v>
          </cell>
          <cell r="I26">
            <v>1088138860</v>
          </cell>
          <cell r="J26">
            <v>1431298000</v>
          </cell>
          <cell r="K26">
            <v>17964269760.200001</v>
          </cell>
        </row>
        <row r="27">
          <cell r="D27" t="str">
            <v>факт</v>
          </cell>
          <cell r="E27">
            <v>13709671653.060001</v>
          </cell>
          <cell r="F27">
            <v>1275409480.1099994</v>
          </cell>
          <cell r="G27">
            <v>1009546272.84</v>
          </cell>
          <cell r="H27">
            <v>13975534860.33</v>
          </cell>
          <cell r="I27">
            <v>1820945124.1100001</v>
          </cell>
          <cell r="J27">
            <v>705902951.30999994</v>
          </cell>
          <cell r="K27">
            <v>15090577033.129999</v>
          </cell>
        </row>
        <row r="28">
          <cell r="B28" t="str">
            <v xml:space="preserve"> 4.1.1</v>
          </cell>
          <cell r="C28" t="str">
            <v>Товары  для капитального строительства (материалы без учета ГСМ для перепродажи) (41 счет)</v>
          </cell>
          <cell r="D28" t="str">
            <v>план</v>
          </cell>
          <cell r="E28">
            <v>15377681314.610001</v>
          </cell>
          <cell r="F28">
            <v>1054806000</v>
          </cell>
          <cell r="G28">
            <v>987401740</v>
          </cell>
          <cell r="H28">
            <v>15445085574.610001</v>
          </cell>
          <cell r="I28">
            <v>1067189000</v>
          </cell>
          <cell r="J28">
            <v>1253040530</v>
          </cell>
          <cell r="K28">
            <v>15259234044.610001</v>
          </cell>
          <cell r="M28">
            <v>401010</v>
          </cell>
          <cell r="N28">
            <v>1</v>
          </cell>
        </row>
        <row r="29">
          <cell r="D29" t="str">
            <v>факт</v>
          </cell>
          <cell r="E29">
            <v>12038864923.280001</v>
          </cell>
          <cell r="F29">
            <v>921183412.30999947</v>
          </cell>
          <cell r="G29">
            <v>917406421.20000005</v>
          </cell>
          <cell r="H29">
            <v>12042641914.389999</v>
          </cell>
          <cell r="I29">
            <v>1596421464.9100001</v>
          </cell>
          <cell r="J29">
            <v>621635731.67999995</v>
          </cell>
          <cell r="K29">
            <v>13017427647.619999</v>
          </cell>
          <cell r="M29">
            <v>401010</v>
          </cell>
          <cell r="N29">
            <v>2</v>
          </cell>
        </row>
        <row r="30">
          <cell r="B30" t="str">
            <v xml:space="preserve"> 4.1.2</v>
          </cell>
          <cell r="C30" t="str">
            <v>Товары для бурения (материалы без учета ГСМ для перепродажи) (41 счет)</v>
          </cell>
          <cell r="D30" t="str">
            <v>план</v>
          </cell>
          <cell r="E30">
            <v>2478749055.5900002</v>
          </cell>
          <cell r="F30">
            <v>580144930</v>
          </cell>
          <cell r="G30">
            <v>196550660</v>
          </cell>
          <cell r="H30">
            <v>2862343325.5900002</v>
          </cell>
          <cell r="I30">
            <v>20949860</v>
          </cell>
          <cell r="J30">
            <v>178257470</v>
          </cell>
          <cell r="K30">
            <v>2705035715.5900002</v>
          </cell>
          <cell r="M30">
            <v>401020</v>
          </cell>
          <cell r="N30">
            <v>1</v>
          </cell>
        </row>
        <row r="31">
          <cell r="D31" t="str">
            <v>факт</v>
          </cell>
          <cell r="E31">
            <v>1670806729.78</v>
          </cell>
          <cell r="F31">
            <v>354226067.80000001</v>
          </cell>
          <cell r="G31">
            <v>92139851.640000001</v>
          </cell>
          <cell r="H31">
            <v>1932892945.9399998</v>
          </cell>
          <cell r="I31">
            <v>224523659.19999999</v>
          </cell>
          <cell r="J31">
            <v>84267219.629999995</v>
          </cell>
          <cell r="K31">
            <v>2073149385.5099998</v>
          </cell>
          <cell r="M31">
            <v>401020</v>
          </cell>
          <cell r="N31">
            <v>2</v>
          </cell>
        </row>
        <row r="32">
          <cell r="B32" t="str">
            <v xml:space="preserve"> 4.2</v>
          </cell>
          <cell r="C32" t="str">
            <v>Товары  (оборудование) (41 счет)</v>
          </cell>
          <cell r="D32" t="str">
            <v>план</v>
          </cell>
          <cell r="H32">
            <v>0</v>
          </cell>
          <cell r="K32">
            <v>0</v>
          </cell>
          <cell r="M32">
            <v>402000</v>
          </cell>
          <cell r="N32">
            <v>1</v>
          </cell>
        </row>
        <row r="33">
          <cell r="D33" t="str">
            <v>факт</v>
          </cell>
          <cell r="H33">
            <v>0</v>
          </cell>
          <cell r="K33">
            <v>0</v>
          </cell>
          <cell r="M33">
            <v>402000</v>
          </cell>
          <cell r="N33">
            <v>2</v>
          </cell>
        </row>
        <row r="34">
          <cell r="B34">
            <v>5</v>
          </cell>
          <cell r="C34" t="str">
            <v>ИТОГО материалов</v>
          </cell>
          <cell r="D34" t="str">
            <v>план</v>
          </cell>
          <cell r="E34">
            <v>24622922706.029999</v>
          </cell>
          <cell r="F34">
            <v>2236987930</v>
          </cell>
          <cell r="G34">
            <v>1690171561.98</v>
          </cell>
          <cell r="H34">
            <v>25169739074.049999</v>
          </cell>
          <cell r="I34">
            <v>1596452860</v>
          </cell>
          <cell r="J34">
            <v>2051587884.9400001</v>
          </cell>
          <cell r="K34">
            <v>24714604049.110001</v>
          </cell>
        </row>
        <row r="35">
          <cell r="D35" t="str">
            <v>факт</v>
          </cell>
          <cell r="E35">
            <v>17530597446.25</v>
          </cell>
          <cell r="F35">
            <v>1483516600.1099994</v>
          </cell>
          <cell r="G35">
            <v>1668225893.3699999</v>
          </cell>
          <cell r="H35">
            <v>17345888152.989998</v>
          </cell>
          <cell r="I35">
            <v>1986765386.1600001</v>
          </cell>
          <cell r="J35">
            <v>867117575.03999996</v>
          </cell>
          <cell r="K35">
            <v>18465535964.110001</v>
          </cell>
        </row>
        <row r="36">
          <cell r="B36">
            <v>6</v>
          </cell>
          <cell r="C36" t="str">
            <v>ИТОГО оборудование</v>
          </cell>
          <cell r="D36" t="str">
            <v>план</v>
          </cell>
          <cell r="E36">
            <v>24298198483.34</v>
          </cell>
          <cell r="F36">
            <v>774672740</v>
          </cell>
          <cell r="G36">
            <v>1545121170</v>
          </cell>
          <cell r="H36">
            <v>23527750053.34</v>
          </cell>
          <cell r="I36">
            <v>637113230</v>
          </cell>
          <cell r="J36">
            <v>1431640600</v>
          </cell>
          <cell r="K36">
            <v>22733222683.34</v>
          </cell>
        </row>
        <row r="37">
          <cell r="D37" t="str">
            <v>факт</v>
          </cell>
          <cell r="E37">
            <v>17649351115.279999</v>
          </cell>
          <cell r="F37">
            <v>1325560742.0499988</v>
          </cell>
          <cell r="G37">
            <v>1650695011.0999999</v>
          </cell>
          <cell r="H37">
            <v>17324216846.23</v>
          </cell>
          <cell r="I37">
            <v>453049060.29999995</v>
          </cell>
          <cell r="J37">
            <v>1947792050.3099999</v>
          </cell>
          <cell r="K37">
            <v>15829473856.220001</v>
          </cell>
        </row>
        <row r="38">
          <cell r="B38">
            <v>7</v>
          </cell>
          <cell r="C38" t="str">
            <v>ИТОГО материалов и оборудования</v>
          </cell>
          <cell r="D38" t="str">
            <v>план</v>
          </cell>
          <cell r="E38">
            <v>48921121189.369995</v>
          </cell>
          <cell r="F38">
            <v>3011660670</v>
          </cell>
          <cell r="G38">
            <v>3235292731.98</v>
          </cell>
          <cell r="H38">
            <v>48697489127.389999</v>
          </cell>
          <cell r="I38">
            <v>2233566090</v>
          </cell>
          <cell r="J38">
            <v>3483228484.9400001</v>
          </cell>
          <cell r="K38">
            <v>47447826732.449997</v>
          </cell>
        </row>
        <row r="39">
          <cell r="D39" t="str">
            <v>факт</v>
          </cell>
          <cell r="E39">
            <v>35179948561.529999</v>
          </cell>
          <cell r="F39">
            <v>2809077342.1599979</v>
          </cell>
          <cell r="G39">
            <v>3318920904.4699998</v>
          </cell>
          <cell r="H39">
            <v>34670104999.220001</v>
          </cell>
          <cell r="I39">
            <v>2439814446.46</v>
          </cell>
          <cell r="J39">
            <v>2814909625.3499999</v>
          </cell>
          <cell r="K39">
            <v>34295009820.330002</v>
          </cell>
        </row>
        <row r="54">
          <cell r="B54" t="str">
            <v>№ п/п</v>
          </cell>
          <cell r="C54" t="str">
            <v>Показатель</v>
          </cell>
          <cell r="E54" t="str">
            <v>Проверка из Формуляра 1</v>
          </cell>
          <cell r="F54" t="str">
            <v>Объем запасов на   01.06.2010г.</v>
          </cell>
          <cell r="G54" t="str">
            <v>До 3 мес.</v>
          </cell>
          <cell r="H54" t="str">
            <v>от 3 до 6 мес.</v>
          </cell>
          <cell r="I54" t="str">
            <v>от 6 мес. до
1 года</v>
          </cell>
          <cell r="J54" t="str">
            <v>от 1 до 3 лет</v>
          </cell>
          <cell r="K54" t="str">
            <v>свыше 3 лет</v>
          </cell>
        </row>
        <row r="55">
          <cell r="B55">
            <v>1</v>
          </cell>
          <cell r="C55">
            <v>2</v>
          </cell>
          <cell r="E55">
            <v>3</v>
          </cell>
          <cell r="F55">
            <v>4</v>
          </cell>
          <cell r="G55">
            <v>5</v>
          </cell>
          <cell r="H55">
            <v>6</v>
          </cell>
          <cell r="I55">
            <v>7</v>
          </cell>
          <cell r="J55">
            <v>8</v>
          </cell>
          <cell r="K55">
            <v>9</v>
          </cell>
        </row>
        <row r="56">
          <cell r="B56">
            <v>1</v>
          </cell>
          <cell r="C56" t="str">
            <v xml:space="preserve">Оборудование для капитального строительства (07 счет) </v>
          </cell>
          <cell r="E56">
            <v>16050183997.049999</v>
          </cell>
          <cell r="F56">
            <v>0</v>
          </cell>
          <cell r="M56">
            <v>100000</v>
          </cell>
        </row>
        <row r="57">
          <cell r="B57">
            <v>2</v>
          </cell>
          <cell r="C57" t="str">
            <v>Оборудование не входящее в сметы строек (08.4)</v>
          </cell>
          <cell r="E57">
            <v>1274032849.1800001</v>
          </cell>
          <cell r="F57">
            <v>0</v>
          </cell>
          <cell r="M57">
            <v>200000</v>
          </cell>
        </row>
        <row r="58">
          <cell r="B58">
            <v>3</v>
          </cell>
          <cell r="C58" t="str">
            <v>Запасы материалов (строка 211 бух.баланса) (10 счет)</v>
          </cell>
          <cell r="E58">
            <v>3370353292.6599998</v>
          </cell>
          <cell r="F58">
            <v>0</v>
          </cell>
          <cell r="M58">
            <v>300000</v>
          </cell>
        </row>
        <row r="59">
          <cell r="B59">
            <v>4</v>
          </cell>
          <cell r="C59" t="str">
            <v>Товары  (только МТР) (41 счет)</v>
          </cell>
          <cell r="E59">
            <v>13975534860.33</v>
          </cell>
          <cell r="F59">
            <v>0</v>
          </cell>
          <cell r="M59">
            <v>400000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перечень 1"/>
      <sheetName val="Лист1"/>
      <sheetName val="Исход_данные"/>
      <sheetName val="ГСМ_цена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перечень 1"/>
      <sheetName val="Лист1"/>
    </sheetNames>
    <sheetDataSet>
      <sheetData sheetId="0" refreshError="1"/>
      <sheetData sheetId="1" refreshError="1"/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Rpt"/>
      <sheetName val="Input Assumptions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"/>
      <sheetName val="rankout"/>
      <sheetName val="rankin"/>
      <sheetName val="Input Summary"/>
      <sheetName val="Production"/>
      <sheetName val="CAPEX"/>
      <sheetName val="OPEX"/>
      <sheetName val="Calculations"/>
      <sheetName val="Tornado"/>
      <sheetName val="ID-Tornado"/>
      <sheetName val="Resul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95">
          <cell r="D95">
            <v>59004.103560221622</v>
          </cell>
        </row>
        <row r="100">
          <cell r="D100">
            <v>35365.589584139452</v>
          </cell>
        </row>
        <row r="125">
          <cell r="D125">
            <v>0.14983982009000588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  <sheetName val="Лист1"/>
      <sheetName val="Форд Фокус"/>
    </sheetNames>
    <sheetDataSet>
      <sheetData sheetId="0" refreshError="1">
        <row r="36">
          <cell r="C36">
            <v>5.8999999999999997E-2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  <sheetName val="Лист1"/>
      <sheetName val="Форд Фокус"/>
    </sheetNames>
    <sheetDataSet>
      <sheetData sheetId="0" refreshError="1">
        <row r="36">
          <cell r="C36">
            <v>5.8999999999999997E-2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roject NCF"/>
      <sheetName val="Prices-Tariffs-Inflation"/>
      <sheetName val="Oil &amp; Fuel Production"/>
      <sheetName val="Sales Gas Volumes &amp; Revenue"/>
      <sheetName val="Oil Transportation Tariff"/>
      <sheetName val="RFE Gas PL Tariff"/>
      <sheetName val="Export Gas-LNG Tariff"/>
      <sheetName val="PSA Payments"/>
      <sheetName val="Project Drilling"/>
      <sheetName val="Project Capex"/>
      <sheetName val="Project Pre-AC1"/>
      <sheetName val="Project Opex"/>
      <sheetName val="Other Project Expense"/>
    </sheetNames>
    <sheetDataSet>
      <sheetData sheetId="0" refreshError="1">
        <row r="20">
          <cell r="Z20">
            <v>2005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 бюджет (т.22)"/>
      <sheetName val="Форма4 (валюта)"/>
      <sheetName val="Внереализ_дох_расх"/>
      <sheetName val="ВвЭкспл"/>
      <sheetName val="Проверки"/>
      <sheetName val="НКС"/>
      <sheetName val="ОСиАморт"/>
      <sheetName val="ОССахПур"/>
      <sheetName val="Проверка"/>
      <sheetName val="СтатПриродоохр"/>
      <sheetName val="ДебЗадолж"/>
      <sheetName val="КредЗадолж"/>
      <sheetName val="ПросрочДЗ"/>
      <sheetName val="ПросрКЗ"/>
      <sheetName val="saphiddenvaluecache"/>
      <sheetName val="saphiddenbackup"/>
      <sheetName val="saphiddenpivotdefinition"/>
      <sheetName val="sapactivexlhiddensheet"/>
      <sheetName val="Прибыль опл"/>
      <sheetName val="Списки"/>
      <sheetName val="потенциал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_бюджет_(т_22)"/>
      <sheetName val="Форма4_(валюта)"/>
      <sheetName val="Дебиторы"/>
      <sheetName val="Setup"/>
      <sheetName val="REZUTT 01.05"/>
      <sheetName val="Control"/>
      <sheetName val="ВКЕ"/>
    </sheetNames>
    <sheetDataSet>
      <sheetData sheetId="0" refreshError="1">
        <row r="10">
          <cell r="B10">
            <v>2005</v>
          </cell>
        </row>
        <row r="12">
          <cell r="B12" t="str">
            <v>LV LC CD</v>
          </cell>
        </row>
      </sheetData>
      <sheetData sheetId="1"/>
      <sheetData sheetId="2">
        <row r="39">
          <cell r="AI39" t="str">
            <v>X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>
        <row r="39">
          <cell r="AI39" t="str">
            <v>X</v>
          </cell>
          <cell r="AX39" t="str">
            <v>X</v>
          </cell>
          <cell r="AY39" t="str">
            <v>X</v>
          </cell>
          <cell r="AZ39" t="str">
            <v>X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 отд. ПУ"/>
      <sheetName val="Форма3"/>
      <sheetName val="Форма4"/>
      <sheetName val="Форма 5"/>
      <sheetName val="Форма2 (таб.2)"/>
      <sheetName val="Форма8 (таб.8)"/>
      <sheetName val="Форма 9 (таб.9)"/>
      <sheetName val="Форма6 (таб.6)"/>
      <sheetName val="Форма12(таб 12)"/>
      <sheetName val="Форма1 (таб.1)"/>
      <sheetName val="АмортизацияОС"/>
      <sheetName val="&lt;--Консолидир. | Суммарно--&gt;"/>
      <sheetName val="Форма бюджет (т.22)"/>
      <sheetName val="Форма3 (таб.3)"/>
      <sheetName val="Форма4 (валюта)"/>
      <sheetName val="ДебЗадПериод"/>
      <sheetName val="ТМЦпоГодам"/>
      <sheetName val="НМА"/>
      <sheetName val="ОС"/>
      <sheetName val="ТМЗ"/>
      <sheetName val="Налоги"/>
      <sheetName val="ДбКр"/>
      <sheetName val="ДбКр_Д"/>
      <sheetName val="Дб&amp;Кр"/>
      <sheetName val="Коэффиценты"/>
      <sheetName val="ЧистАктив"/>
      <sheetName val="Долг&amp;КраткВлож"/>
      <sheetName val="Выручка"/>
      <sheetName val="ПрДолгКраткПасс"/>
      <sheetName val="Форма4_ЕК"/>
      <sheetName val="ОбВнеобАктив"/>
      <sheetName val="saphiddenvaluecache"/>
      <sheetName val="saphiddenbackup"/>
      <sheetName val="saphiddenpivotdefinition"/>
      <sheetName val="sapactivexlhiddensheet"/>
      <sheetName val="lim"/>
    </sheetNames>
    <sheetDataSet>
      <sheetData sheetId="0" refreshError="1">
        <row r="8">
          <cell r="B8">
            <v>2004</v>
          </cell>
        </row>
        <row r="9">
          <cell r="B9">
            <v>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9">
          <cell r="R39" t="str">
            <v>X</v>
          </cell>
        </row>
      </sheetData>
      <sheetData sheetId="3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Проверка"/>
      <sheetName val="ДебЗадолж"/>
      <sheetName val="КредЗадолж"/>
      <sheetName val="ПросрочДЗ"/>
      <sheetName val="ПросрКЗ"/>
      <sheetName val="СтрЗапасов"/>
      <sheetName val="Лист2"/>
      <sheetName val="Лист2 (копир)"/>
      <sheetName val="СтрЗапасов (2)"/>
      <sheetName val="СтрЗапасов (4)"/>
      <sheetName val="saphiddenvaluecache"/>
      <sheetName val="saphiddenbackup"/>
      <sheetName val="saphiddenpivotdefinition"/>
      <sheetName val="sapactivexlhiddensheet"/>
      <sheetName val="СтрЗапасов _2_"/>
      <sheetName val="Форма2_(отгрузка)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Лист2_(копир)"/>
      <sheetName val="СтрЗапасов_(2)"/>
      <sheetName val="СтрЗапасов_(4)"/>
      <sheetName val="СтрЗапасов__2_"/>
      <sheetName val="11"/>
    </sheetNames>
    <sheetDataSet>
      <sheetData sheetId="0"/>
      <sheetData sheetId="1"/>
      <sheetData sheetId="2"/>
      <sheetData sheetId="3">
        <row r="39">
          <cell r="AU39" t="str">
            <v>X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>
        <row r="39">
          <cell r="AU39" t="str">
            <v>X</v>
          </cell>
          <cell r="AV39" t="str">
            <v>X</v>
          </cell>
          <cell r="AW39" t="str">
            <v>X</v>
          </cell>
          <cell r="AX39" t="str">
            <v>X</v>
          </cell>
          <cell r="BA39" t="str">
            <v>X</v>
          </cell>
          <cell r="BB39" t="str">
            <v>X</v>
          </cell>
        </row>
      </sheetData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Внереализ_дох_расх"/>
      <sheetName val="СтатПриродоохр"/>
      <sheetName val="ПРОБА"/>
      <sheetName val="стат.пар"/>
      <sheetName val="СтрЗапасов (2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БИ-2-18-П"/>
      <sheetName val="БИ-2-19-П"/>
      <sheetName val="БИ-2-7-П"/>
      <sheetName val="БИ-2-9-П"/>
      <sheetName val="БИ-2-14-П"/>
      <sheetName val="БИ-2-16-П"/>
      <sheetName val="Destin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C39" t="str">
            <v>X</v>
          </cell>
          <cell r="D39" t="str">
            <v>X</v>
          </cell>
          <cell r="E39" t="str">
            <v>X</v>
          </cell>
          <cell r="F39" t="str">
            <v>X</v>
          </cell>
          <cell r="G39" t="str">
            <v>X</v>
          </cell>
          <cell r="H39" t="str">
            <v>X</v>
          </cell>
          <cell r="I39" t="str">
            <v>X</v>
          </cell>
          <cell r="J39" t="str">
            <v>X</v>
          </cell>
          <cell r="L39" t="str">
            <v>X</v>
          </cell>
          <cell r="N39" t="str">
            <v>X</v>
          </cell>
          <cell r="O39" t="str">
            <v>X</v>
          </cell>
          <cell r="P39" t="str">
            <v>X</v>
          </cell>
          <cell r="S39" t="str">
            <v>X</v>
          </cell>
          <cell r="T39" t="str">
            <v>X</v>
          </cell>
          <cell r="U39" t="str">
            <v>X</v>
          </cell>
          <cell r="V39" t="str">
            <v>X</v>
          </cell>
          <cell r="W39" t="str">
            <v>X</v>
          </cell>
          <cell r="X39" t="str">
            <v>X</v>
          </cell>
          <cell r="Y39" t="str">
            <v>X</v>
          </cell>
          <cell r="Z39" t="str">
            <v>X</v>
          </cell>
          <cell r="AA39" t="str">
            <v>X</v>
          </cell>
          <cell r="AB39" t="str">
            <v>X</v>
          </cell>
          <cell r="AC39" t="str">
            <v>X</v>
          </cell>
          <cell r="AD39" t="str">
            <v>X</v>
          </cell>
          <cell r="AE39" t="str">
            <v>X</v>
          </cell>
          <cell r="AF39" t="str">
            <v>X</v>
          </cell>
          <cell r="AH39" t="str">
            <v>X</v>
          </cell>
          <cell r="AI39" t="str">
            <v>X</v>
          </cell>
          <cell r="AJ39" t="str">
            <v>X</v>
          </cell>
          <cell r="AK39" t="str">
            <v>X</v>
          </cell>
          <cell r="AN39" t="str">
            <v>X</v>
          </cell>
          <cell r="AO39" t="str">
            <v>X</v>
          </cell>
          <cell r="AP39" t="str">
            <v>X</v>
          </cell>
          <cell r="AQ39" t="str">
            <v>X</v>
          </cell>
          <cell r="AR39" t="str">
            <v>X</v>
          </cell>
          <cell r="AT39" t="str">
            <v>X</v>
          </cell>
          <cell r="AU39" t="str">
            <v>X</v>
          </cell>
          <cell r="AV39" t="str">
            <v>X</v>
          </cell>
          <cell r="AW39" t="str">
            <v>X</v>
          </cell>
          <cell r="AX39" t="str">
            <v>X</v>
          </cell>
          <cell r="AY39" t="str">
            <v>X</v>
          </cell>
          <cell r="AZ39" t="str">
            <v>X</v>
          </cell>
          <cell r="BA39" t="str">
            <v>X</v>
          </cell>
          <cell r="BB39" t="str">
            <v>X</v>
          </cell>
          <cell r="BC39" t="str">
            <v>X</v>
          </cell>
          <cell r="BD39" t="str">
            <v>X</v>
          </cell>
          <cell r="BF39" t="str">
            <v>X</v>
          </cell>
          <cell r="BG39" t="str">
            <v>X</v>
          </cell>
          <cell r="BH39" t="str">
            <v>X</v>
          </cell>
          <cell r="BI39" t="str">
            <v>X</v>
          </cell>
          <cell r="BJ39" t="str">
            <v>X</v>
          </cell>
          <cell r="BK39" t="str">
            <v>X</v>
          </cell>
          <cell r="BL39" t="str">
            <v>X</v>
          </cell>
          <cell r="BM39" t="str">
            <v>X</v>
          </cell>
          <cell r="BN39" t="str">
            <v>X</v>
          </cell>
          <cell r="BO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3 (A)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Внереализ_дох_расх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39">
          <cell r="K39" t="str">
            <v>X</v>
          </cell>
          <cell r="BE39" t="str">
            <v>X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азы"/>
      <sheetName val="Свод_Заказ"/>
      <sheetName val="Выгрузка"/>
      <sheetName val="Свод_МВЗ"/>
      <sheetName val="36_счета"/>
      <sheetName val="ПВГ_МВЗ"/>
      <sheetName val="Базы распр."/>
      <sheetName val="ПВГ_Затраты"/>
      <sheetName val="Исходные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азы"/>
      <sheetName val="Свод_Заказ"/>
      <sheetName val="Выгрузка"/>
      <sheetName val="Свод_МВЗ"/>
      <sheetName val="36_счета"/>
      <sheetName val="ПВГ_МВЗ"/>
      <sheetName val="Базы распр."/>
      <sheetName val="ПВГ_Затраты"/>
      <sheetName val="Исходные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рупненные марки"/>
      <sheetName val="Расчет аренды"/>
      <sheetName val="Аренда"/>
      <sheetName val="Нормы_Автомобили"/>
      <sheetName val="Нормы_Самоходные машины"/>
      <sheetName val="Ценовые показатели"/>
      <sheetName val="Аренда_Самоходные"/>
      <sheetName val="Аренда_Автомоби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вахты"/>
      <sheetName val="sapactivexlhiddensheet"/>
      <sheetName val="начало"/>
      <sheetName val="EKDEB90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расш 1"/>
      <sheetName val="13.1"/>
      <sheetName val="XREF"/>
      <sheetName val="9.1"/>
      <sheetName val="Смета доходов"/>
      <sheetName val="Факт Dink-Inv 2004"/>
      <sheetName val="MAIN_PARAMETERS"/>
      <sheetName val="История"/>
      <sheetName val="СВОДНАЯ "/>
      <sheetName val="СтрЗапасов (2)"/>
      <sheetName val="АУП"/>
      <sheetName val="обзор"/>
      <sheetName val="См 1 наруж.водопро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топография"/>
      <sheetName val="Перечень вариантов"/>
      <sheetName val="Основные показатели"/>
      <sheetName val="Лист3"/>
    </sheetNames>
    <sheetDataSet>
      <sheetData sheetId="0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chSheet"/>
      <sheetName val="ТЭП"/>
      <sheetName val="ЧДП"/>
      <sheetName val="Фин.рез."/>
      <sheetName val="Производство"/>
      <sheetName val="ПроизводствоП"/>
      <sheetName val="ПроизводствоФ"/>
      <sheetName val="Геология"/>
      <sheetName val="ГеологияП"/>
      <sheetName val="ГеологияФ"/>
      <sheetName val="Бурение"/>
      <sheetName val="БурениеП"/>
      <sheetName val="БурениеФ"/>
      <sheetName val="HR"/>
      <sheetName val="HRп"/>
      <sheetName val="HRф"/>
      <sheetName val="ТБН"/>
      <sheetName val="ТБНп"/>
      <sheetName val="ТБНф"/>
      <sheetName val="ТБГ"/>
      <sheetName val="ТБГп"/>
      <sheetName val="ТБГф"/>
      <sheetName val="Экономика"/>
      <sheetName val="ЭкономикаП"/>
      <sheetName val="ЭкономикаФ"/>
      <sheetName val="Затраты"/>
      <sheetName val="ЗатратыП"/>
      <sheetName val="ЗатратыФ"/>
      <sheetName val="Ремонты"/>
      <sheetName val="РемонтыП"/>
      <sheetName val="РемонтыФ"/>
      <sheetName val="Энергия"/>
      <sheetName val="ЭнергияП"/>
      <sheetName val="ЭнергияФ"/>
      <sheetName val="Транспорт"/>
      <sheetName val="ТранспортП"/>
      <sheetName val="ТранспортФ"/>
      <sheetName val="CAPEX(M)"/>
      <sheetName val="CAPEX(M)П"/>
      <sheetName val="CAPEX(M)Ф"/>
      <sheetName val="CAPEXп"/>
      <sheetName val="CAPEXф"/>
      <sheetName val="ПрочаяФ"/>
      <sheetName val="БНПРф"/>
      <sheetName val="ЛицУчФ"/>
      <sheetName val="Проверка"/>
      <sheetName val="4"/>
      <sheetName val="5"/>
      <sheetName val="6"/>
      <sheetName val="7"/>
      <sheetName val="8"/>
      <sheetName val="10"/>
      <sheetName val="11"/>
      <sheetName val="13"/>
      <sheetName val="14"/>
      <sheetName val="15"/>
      <sheetName val="16"/>
      <sheetName val="17"/>
      <sheetName val="171"/>
      <sheetName val="18"/>
      <sheetName val="19"/>
      <sheetName val="20"/>
      <sheetName val="21"/>
      <sheetName val="23"/>
      <sheetName val="24"/>
      <sheetName val="25"/>
      <sheetName val="26"/>
      <sheetName val="27"/>
      <sheetName val="30"/>
      <sheetName val="34"/>
      <sheetName val="35"/>
      <sheetName val="36"/>
      <sheetName val="37"/>
      <sheetName val="39"/>
      <sheetName val="28"/>
      <sheetName val="40"/>
      <sheetName val="42"/>
      <sheetName val="43"/>
      <sheetName val="45"/>
      <sheetName val="44"/>
    </sheetNames>
    <sheetDataSet>
      <sheetData sheetId="0">
        <row r="2">
          <cell r="I2" t="str">
            <v>ПВГ</v>
          </cell>
        </row>
        <row r="3">
          <cell r="I3" t="str">
            <v>Ванкор</v>
          </cell>
        </row>
        <row r="4">
          <cell r="I4" t="str">
            <v>Лиц уч-ки Ванкора</v>
          </cell>
        </row>
        <row r="7">
          <cell r="I7">
            <v>2009</v>
          </cell>
        </row>
        <row r="8">
          <cell r="I8">
            <v>2010</v>
          </cell>
        </row>
        <row r="9">
          <cell r="I9">
            <v>2011</v>
          </cell>
        </row>
        <row r="10">
          <cell r="I10">
            <v>2012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"/>
      <sheetName val="Курс $"/>
      <sheetName val="ПВС с Коэф"/>
      <sheetName val="кадры"/>
      <sheetName val="RSOILBAL"/>
      <sheetName val="LINK"/>
      <sheetName val="sapactivexlhiddensheet"/>
      <sheetName val="Lim"/>
      <sheetName val="1.411.1"/>
      <sheetName val="отчет эл_эн  2000"/>
      <sheetName val="additive"/>
      <sheetName val="Февраль"/>
      <sheetName val="FES"/>
      <sheetName val="ОБЪЕКТЫ КВ для СКЛФО"/>
      <sheetName val="ЭЛОУ АСУ ТП"/>
      <sheetName val="Ф 5 разд 1"/>
      <sheetName val="БАЛАНС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ЗМоис"/>
      <sheetName val="Лесм"/>
      <sheetName val="списки"/>
      <sheetName val="янв"/>
      <sheetName val="Динамика"/>
      <sheetName val="дек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Затраты"/>
      <sheetName val="РЗП"/>
      <sheetName val="Ремонты_Стор.С"/>
      <sheetName val="Затраты_Стор.С"/>
      <sheetName val="1_411_1"/>
      <sheetName val="справочник"/>
      <sheetName val="кап.ремонт"/>
      <sheetName val="приобретение нпр"/>
      <sheetName val="Закупка"/>
      <sheetName val="list1"/>
      <sheetName val="Прочее"/>
      <sheetName val="ОКАТО"/>
      <sheetName val="СпособЗакупки"/>
      <sheetName val="СТАВКА_НДС"/>
      <sheetName val="ФормаПровед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рифы"/>
      <sheetName val="Расчёт"/>
      <sheetName val="Общая таблица"/>
      <sheetName val="ИТОГО"/>
      <sheetName val="Volvo S80"/>
      <sheetName val="Тойота Камри"/>
      <sheetName val="Тойота Королла"/>
      <sheetName val="УАЗ Хантер"/>
      <sheetName val="Тойота Авенсис"/>
      <sheetName val="Форд Фокус"/>
      <sheetName val="УАЗ пассажирский"/>
      <sheetName val="Форд Мондео"/>
      <sheetName val="Тойота Хайс"/>
      <sheetName val="Заказы"/>
      <sheetName val="Январь"/>
    </sheetNames>
    <sheetDataSet>
      <sheetData sheetId="0" refreshError="1"/>
      <sheetData sheetId="1" refreshError="1">
        <row r="17">
          <cell r="G17">
            <v>0.3</v>
          </cell>
        </row>
        <row r="18">
          <cell r="G18">
            <v>7.8E-2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рифы"/>
      <sheetName val="Расчёт"/>
      <sheetName val="Общая таблица"/>
      <sheetName val="ИТОГО"/>
      <sheetName val="Volvo S80"/>
      <sheetName val="Тойота Камри"/>
      <sheetName val="Тойота Королла"/>
      <sheetName val="УАЗ Хантер"/>
      <sheetName val="Тойота Авенсис"/>
      <sheetName val="Форд Фокус"/>
      <sheetName val="УАЗ пассажирский"/>
      <sheetName val="Форд Мондео"/>
      <sheetName val="Тойота Хайс"/>
      <sheetName val="Заказы"/>
      <sheetName val="Январь"/>
    </sheetNames>
    <sheetDataSet>
      <sheetData sheetId="0" refreshError="1"/>
      <sheetData sheetId="1" refreshError="1">
        <row r="17">
          <cell r="G17">
            <v>0.3</v>
          </cell>
        </row>
        <row r="18">
          <cell r="G18">
            <v>7.8E-2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ТС"/>
      <sheetName val="СП"/>
      <sheetName val="СП (2)"/>
      <sheetName val="1"/>
      <sheetName val="2"/>
      <sheetName val="Тарифы 2012-2017"/>
      <sheetName val="ВД"/>
      <sheetName val="структура"/>
      <sheetName val="Тарифы дог"/>
      <sheetName val="Индекс"/>
      <sheetName val="Все марки 1"/>
      <sheetName val="ТС 1"/>
      <sheetName val="формулы для сводной"/>
      <sheetName val="ПП Техн"/>
      <sheetName val="ПП вахт"/>
      <sheetName val="ПП легк имп"/>
      <sheetName val="ПП легк отеч"/>
      <sheetName val="ПП УСЛиГ"/>
      <sheetName val="ПП Кр-к"/>
      <sheetName val="Лоты"/>
      <sheetName val="Лоты 3 года"/>
      <sheetName val="ОД 2014"/>
      <sheetName val="ИД 2014"/>
      <sheetName val="ктг стат 7 мес 2013"/>
      <sheetName val="ГФРВ"/>
      <sheetName val="ТС ВН лот ВПУ техн+груз"/>
      <sheetName val="ТС ВН лот УСЛиГ"/>
      <sheetName val="ТС ВН лот ВПУ легк Отеч"/>
      <sheetName val="ТС ВН лот ВПУ легк Имп"/>
      <sheetName val="ТС ВН лот ВПУ Вахт"/>
      <sheetName val="ТС ВН лот Красноярск"/>
      <sheetName val="Разлотовка"/>
    </sheetNames>
    <sheetDataSet>
      <sheetData sheetId="0" refreshError="1"/>
      <sheetData sheetId="1">
        <row r="13">
          <cell r="D13" t="str">
            <v xml:space="preserve">Управление </v>
          </cell>
          <cell r="G13" t="str">
            <v>Наименование ТС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9">
          <cell r="B9" t="str">
            <v>аварийно-ремонтный комплекс на базе "ВИТЯЗЬ"</v>
          </cell>
          <cell r="H9" t="str">
            <v>Наименование ТС</v>
          </cell>
        </row>
        <row r="10">
          <cell r="B10" t="str">
            <v>аварийно-ремонтный комплекс на базе "ВИТЯЗЬ"</v>
          </cell>
          <cell r="H10" t="str">
            <v>Наименование ТС</v>
          </cell>
        </row>
        <row r="11">
          <cell r="B11" t="str">
            <v>Аварийно-ремонтный комплекс на базе "Хаски"</v>
          </cell>
          <cell r="H11" t="str">
            <v>Наименование ТС</v>
          </cell>
        </row>
        <row r="12">
          <cell r="B12" t="str">
            <v>Аварийно-ремонтный комплекс на базе "Хаски"</v>
          </cell>
          <cell r="H12" t="str">
            <v>Наименование ТС</v>
          </cell>
        </row>
        <row r="13">
          <cell r="B13" t="str">
            <v>Автобус малой вместимости</v>
          </cell>
          <cell r="H13" t="str">
            <v>Наименование ТС</v>
          </cell>
        </row>
        <row r="14">
          <cell r="B14" t="str">
            <v>Автогидроподъемник</v>
          </cell>
          <cell r="H14" t="str">
            <v>Наименование ТС</v>
          </cell>
        </row>
        <row r="15">
          <cell r="B15" t="str">
            <v>Автогрейдер тяжелый</v>
          </cell>
          <cell r="H15" t="str">
            <v>Наименование ТС</v>
          </cell>
        </row>
        <row r="16">
          <cell r="B16" t="str">
            <v>Автокран г\п 16т</v>
          </cell>
          <cell r="H16" t="str">
            <v>Наименование ТС</v>
          </cell>
        </row>
        <row r="17">
          <cell r="B17" t="str">
            <v>Автокран г\п 200т</v>
          </cell>
          <cell r="H17" t="str">
            <v>Наименование ТС</v>
          </cell>
        </row>
        <row r="18">
          <cell r="B18" t="str">
            <v>Автокран г\п 25т</v>
          </cell>
          <cell r="H18" t="str">
            <v>Наименование ТС</v>
          </cell>
        </row>
        <row r="19">
          <cell r="B19" t="str">
            <v>Автокран г\п 25т</v>
          </cell>
          <cell r="H19" t="str">
            <v>Наименование ТС</v>
          </cell>
        </row>
        <row r="20">
          <cell r="B20" t="str">
            <v>Автокран г\п 25т</v>
          </cell>
          <cell r="H20" t="str">
            <v>Наименование ТС</v>
          </cell>
        </row>
        <row r="21">
          <cell r="B21" t="str">
            <v>Автокран г\п 25т</v>
          </cell>
          <cell r="H21" t="str">
            <v>Наименование ТС</v>
          </cell>
        </row>
        <row r="22">
          <cell r="B22" t="str">
            <v>Автокран г\п 25т</v>
          </cell>
          <cell r="H22" t="str">
            <v>Наименование ТС</v>
          </cell>
        </row>
        <row r="23">
          <cell r="B23" t="str">
            <v>Автокран г\п 25т с услугами стропальщиков</v>
          </cell>
          <cell r="H23" t="str">
            <v>Наименование ТС</v>
          </cell>
        </row>
        <row r="24">
          <cell r="B24" t="str">
            <v>Автокран г\п 25т с услугами стропальщиков</v>
          </cell>
          <cell r="H24" t="str">
            <v>Наименование ТС</v>
          </cell>
        </row>
        <row r="25">
          <cell r="B25" t="str">
            <v>Автокран г\п 25т с услугами стропальщиков</v>
          </cell>
          <cell r="H25" t="str">
            <v>Наименование ТС</v>
          </cell>
        </row>
        <row r="26">
          <cell r="B26" t="str">
            <v>Автокран г\п 25т с услугами стропальщиков</v>
          </cell>
          <cell r="H26" t="str">
            <v>Наименование ТС</v>
          </cell>
        </row>
        <row r="27">
          <cell r="B27" t="str">
            <v>Автокран г\п 25т с услугами стропальщиков</v>
          </cell>
          <cell r="H27" t="str">
            <v>Наименование ТС</v>
          </cell>
        </row>
        <row r="28">
          <cell r="B28" t="str">
            <v>Автокран г\п 60т</v>
          </cell>
          <cell r="H28" t="str">
            <v>Наименование ТС</v>
          </cell>
        </row>
        <row r="29">
          <cell r="B29" t="str">
            <v>Автокран г\п 90т</v>
          </cell>
          <cell r="H29" t="str">
            <v>Наименование ТС</v>
          </cell>
        </row>
        <row r="30">
          <cell r="B30" t="str">
            <v>автомобиль бортовой г\п 1,5 тн.</v>
          </cell>
          <cell r="H30" t="str">
            <v>Наименование ТС</v>
          </cell>
        </row>
        <row r="31">
          <cell r="B31" t="str">
            <v>автомобиль бортовой г\п 7тн. с КМУ г\п 8 тн.</v>
          </cell>
          <cell r="H31" t="str">
            <v>Наименование ТС</v>
          </cell>
        </row>
        <row r="32">
          <cell r="B32" t="str">
            <v>автомобиль грузопассажирский (имп.)</v>
          </cell>
          <cell r="H32" t="str">
            <v>Наименование ТС</v>
          </cell>
        </row>
        <row r="33">
          <cell r="B33" t="str">
            <v>автомобиль грузопассажирский (имп.)</v>
          </cell>
          <cell r="H33" t="str">
            <v>Наименование ТС</v>
          </cell>
        </row>
        <row r="34">
          <cell r="B34" t="str">
            <v>автомобиль грузопассажирский (имп.)</v>
          </cell>
          <cell r="H34" t="str">
            <v>Наименование ТС</v>
          </cell>
        </row>
        <row r="35">
          <cell r="B35" t="str">
            <v>автомобиль грузопассажирский (имп.)</v>
          </cell>
          <cell r="H35" t="str">
            <v>Наименование ТС</v>
          </cell>
        </row>
        <row r="36">
          <cell r="B36" t="str">
            <v>автомобиль грузопассажирский (отеч.)</v>
          </cell>
          <cell r="H36" t="str">
            <v>Наименование ТС</v>
          </cell>
        </row>
        <row r="37">
          <cell r="B37" t="str">
            <v>автомобиль грузопассажирский (отеч.)</v>
          </cell>
          <cell r="H37" t="str">
            <v>Наименование ТС</v>
          </cell>
        </row>
        <row r="38">
          <cell r="B38" t="str">
            <v>автомобиль грузопассажирский (отеч.)</v>
          </cell>
          <cell r="H38" t="str">
            <v>Наименование ТС</v>
          </cell>
        </row>
        <row r="39">
          <cell r="B39" t="str">
            <v>автомобиль грузопассажирский (отеч.)</v>
          </cell>
          <cell r="H39" t="str">
            <v>Наименование ТС</v>
          </cell>
        </row>
        <row r="40">
          <cell r="B40" t="str">
            <v>автомобиль легковой (имп.)</v>
          </cell>
          <cell r="H40" t="str">
            <v>Наименование ТС</v>
          </cell>
        </row>
        <row r="41">
          <cell r="B41" t="str">
            <v>автомобиль легковой (имп.)</v>
          </cell>
          <cell r="H41" t="str">
            <v>Наименование ТС</v>
          </cell>
        </row>
        <row r="42">
          <cell r="B42" t="str">
            <v>автомобиль повышенной проходимости (имп.)</v>
          </cell>
          <cell r="H42" t="str">
            <v>Наименование ТС</v>
          </cell>
        </row>
        <row r="43">
          <cell r="B43" t="str">
            <v>автомобиль повышенной проходимости (имп.)</v>
          </cell>
          <cell r="H43" t="str">
            <v>Наименование ТС</v>
          </cell>
        </row>
        <row r="44">
          <cell r="B44" t="str">
            <v>автомобиль повышенной проходимости (имп.)</v>
          </cell>
          <cell r="H44" t="str">
            <v>Наименование ТС</v>
          </cell>
        </row>
        <row r="45">
          <cell r="B45" t="str">
            <v>автомобиль повышенной проходимости (имп.)</v>
          </cell>
          <cell r="H45" t="str">
            <v>Наименование ТС</v>
          </cell>
        </row>
        <row r="46">
          <cell r="B46" t="str">
            <v>автомобиль повышенной проходимости (имп.)</v>
          </cell>
          <cell r="H46" t="str">
            <v>Наименование ТС</v>
          </cell>
        </row>
        <row r="47">
          <cell r="B47" t="str">
            <v>автомобиль повышенной проходимости (отеч.)</v>
          </cell>
          <cell r="H47" t="str">
            <v>Наименование ТС</v>
          </cell>
        </row>
        <row r="48">
          <cell r="B48" t="str">
            <v>автомобиль повышенной проходимости (отеч.)</v>
          </cell>
          <cell r="H48" t="str">
            <v>Наименование ТС</v>
          </cell>
        </row>
        <row r="49">
          <cell r="B49" t="str">
            <v>автомобиль повышенной проходимости (отеч.)</v>
          </cell>
          <cell r="H49" t="str">
            <v>Наименование ТС</v>
          </cell>
        </row>
        <row r="50">
          <cell r="B50" t="str">
            <v>автомобиль повышенной проходимости (отеч.)</v>
          </cell>
          <cell r="H50" t="str">
            <v>Наименование ТС</v>
          </cell>
        </row>
        <row r="51">
          <cell r="B51" t="str">
            <v>автомобиль повышенной проходимости (отеч.)</v>
          </cell>
          <cell r="H51" t="str">
            <v>Наименование ТС</v>
          </cell>
        </row>
        <row r="52">
          <cell r="B52" t="str">
            <v>Автотопливозаправщик до 12м3</v>
          </cell>
          <cell r="H52" t="str">
            <v>Наименование ТС</v>
          </cell>
        </row>
        <row r="53">
          <cell r="B53" t="str">
            <v>Автотопливозаправщик до 12м3</v>
          </cell>
          <cell r="H53" t="str">
            <v>Наименование ТС</v>
          </cell>
        </row>
        <row r="54">
          <cell r="B54" t="str">
            <v>Автотопливозаправщик до 12м3</v>
          </cell>
          <cell r="H54" t="str">
            <v>Наименование ТС</v>
          </cell>
        </row>
        <row r="55">
          <cell r="B55" t="str">
            <v>Автотопливозаправщик до 12м3</v>
          </cell>
          <cell r="H55" t="str">
            <v>Наименование ТС</v>
          </cell>
        </row>
        <row r="56">
          <cell r="B56" t="str">
            <v>Автоцистерна для питьевой воды 10м3</v>
          </cell>
          <cell r="H56" t="str">
            <v>Наименование ТС</v>
          </cell>
        </row>
        <row r="57">
          <cell r="B57" t="str">
            <v>Автоцистерна для питьевой воды 10м3</v>
          </cell>
          <cell r="H57" t="str">
            <v>Наименование ТС</v>
          </cell>
        </row>
        <row r="58">
          <cell r="B58" t="str">
            <v>Автоцистерна для питьевой воды 10м3</v>
          </cell>
          <cell r="H58" t="str">
            <v>Наименование ТС</v>
          </cell>
        </row>
        <row r="59">
          <cell r="B59" t="str">
            <v>Автоцистерна нефтепромысловая 10м3</v>
          </cell>
          <cell r="H59" t="str">
            <v>Наименование ТС</v>
          </cell>
        </row>
        <row r="60">
          <cell r="B60" t="str">
            <v>Автоцистерна нефтепромысловая 10м3</v>
          </cell>
          <cell r="H60" t="str">
            <v>Наименование ТС</v>
          </cell>
        </row>
        <row r="61">
          <cell r="B61" t="str">
            <v>Автоцистерна нефтепромысловая 16м3</v>
          </cell>
          <cell r="H61" t="str">
            <v>Наименование ТС</v>
          </cell>
        </row>
        <row r="62">
          <cell r="B62" t="str">
            <v>Агрегат для наземного ремонта (АНРВ)</v>
          </cell>
          <cell r="H62" t="str">
            <v>Наименование ТС</v>
          </cell>
        </row>
        <row r="63">
          <cell r="B63" t="str">
            <v>Агрегат для наземного ремонта (АНРВ)</v>
          </cell>
          <cell r="H63" t="str">
            <v>Наименование ТС</v>
          </cell>
        </row>
        <row r="64">
          <cell r="B64" t="str">
            <v>Агрегат для наземного ремонта (АНРВ)</v>
          </cell>
          <cell r="H64" t="str">
            <v>Наименование ТС</v>
          </cell>
        </row>
        <row r="65">
          <cell r="B65" t="str">
            <v>агрегат для перевозки штанг с кран-манипулятором (АПШ)</v>
          </cell>
          <cell r="H65" t="str">
            <v>Наименование ТС</v>
          </cell>
        </row>
        <row r="66">
          <cell r="B66" t="str">
            <v>Агрегат для сбора конденсата нефти</v>
          </cell>
          <cell r="H66" t="str">
            <v>Наименование ТС</v>
          </cell>
        </row>
        <row r="67">
          <cell r="B67" t="str">
            <v>агрегаты для депарафинизации скважин</v>
          </cell>
          <cell r="H67" t="str">
            <v>Наименование ТС</v>
          </cell>
        </row>
        <row r="68">
          <cell r="B68" t="str">
            <v>агрегаты для депарафинизации скважин</v>
          </cell>
          <cell r="H68" t="str">
            <v>Наименование ТС</v>
          </cell>
        </row>
        <row r="69">
          <cell r="B69" t="str">
            <v>Бульдозер колесный</v>
          </cell>
          <cell r="H69" t="str">
            <v>Наименование ТС</v>
          </cell>
        </row>
        <row r="70">
          <cell r="B70" t="str">
            <v>Бульдозер колесный</v>
          </cell>
          <cell r="H70" t="str">
            <v>Наименование ТС</v>
          </cell>
        </row>
        <row r="71">
          <cell r="B71" t="str">
            <v>Бульдозер легкий</v>
          </cell>
          <cell r="H71" t="str">
            <v>Наименование ТС</v>
          </cell>
        </row>
        <row r="72">
          <cell r="B72" t="str">
            <v>Бульдозер средний</v>
          </cell>
          <cell r="H72" t="str">
            <v>Наименование ТС</v>
          </cell>
        </row>
        <row r="73">
          <cell r="B73" t="str">
            <v>Бульдозер средний</v>
          </cell>
          <cell r="H73" t="str">
            <v>Наименование ТС</v>
          </cell>
        </row>
        <row r="74">
          <cell r="B74" t="str">
            <v>Бульдозер средний</v>
          </cell>
          <cell r="H74" t="str">
            <v/>
          </cell>
        </row>
        <row r="75">
          <cell r="B75" t="str">
            <v>Бульдозер средний</v>
          </cell>
          <cell r="H75" t="str">
            <v/>
          </cell>
        </row>
        <row r="76">
          <cell r="B76" t="str">
            <v>Бульдозер средний</v>
          </cell>
          <cell r="H76" t="str">
            <v/>
          </cell>
        </row>
        <row r="77">
          <cell r="B77" t="str">
            <v>Бульдозер тяжелый</v>
          </cell>
          <cell r="H77" t="str">
            <v/>
          </cell>
        </row>
        <row r="78">
          <cell r="B78" t="str">
            <v>Бульдозер тяжелый</v>
          </cell>
          <cell r="H78" t="str">
            <v/>
          </cell>
        </row>
        <row r="79">
          <cell r="B79" t="str">
            <v>Вахтовый автобус</v>
          </cell>
          <cell r="H79" t="str">
            <v/>
          </cell>
        </row>
        <row r="80">
          <cell r="B80" t="str">
            <v>Вахтовый автобус</v>
          </cell>
          <cell r="H80" t="str">
            <v/>
          </cell>
        </row>
        <row r="81">
          <cell r="B81" t="str">
            <v>Вахтовый автобус</v>
          </cell>
          <cell r="H81" t="str">
            <v/>
          </cell>
        </row>
        <row r="82">
          <cell r="B82" t="str">
            <v>Вахтовый автобус</v>
          </cell>
          <cell r="H82" t="str">
            <v/>
          </cell>
        </row>
        <row r="83">
          <cell r="B83" t="str">
            <v>Вездеходное транспортное средство</v>
          </cell>
          <cell r="H83" t="str">
            <v/>
          </cell>
        </row>
        <row r="84">
          <cell r="B84" t="str">
            <v>Вездеходное транспортное средство</v>
          </cell>
          <cell r="H84" t="str">
            <v/>
          </cell>
        </row>
        <row r="85">
          <cell r="B85" t="str">
            <v>Вездеходное транспортное средство</v>
          </cell>
          <cell r="H85" t="str">
            <v/>
          </cell>
        </row>
        <row r="86">
          <cell r="B86" t="str">
            <v>Вездеходное транспортное средство</v>
          </cell>
          <cell r="H86" t="str">
            <v/>
          </cell>
        </row>
        <row r="87">
          <cell r="B87" t="str">
            <v>Вездеходное транспортное средство</v>
          </cell>
          <cell r="H87" t="str">
            <v/>
          </cell>
        </row>
        <row r="88">
          <cell r="B88" t="str">
            <v>Вездеходное транспортное средство</v>
          </cell>
          <cell r="H88" t="str">
            <v/>
          </cell>
        </row>
        <row r="89">
          <cell r="B89" t="str">
            <v>Гусеничная транспортная машина</v>
          </cell>
          <cell r="H89" t="str">
            <v/>
          </cell>
        </row>
        <row r="90">
          <cell r="B90" t="str">
            <v>Гусеничная транспортная машина</v>
          </cell>
          <cell r="H90" t="str">
            <v/>
          </cell>
        </row>
        <row r="91">
          <cell r="B91" t="str">
            <v>Гусеничная транспортная машина</v>
          </cell>
          <cell r="H91" t="str">
            <v/>
          </cell>
        </row>
        <row r="92">
          <cell r="B92" t="str">
            <v>Двухзвенный гусеничный транспортер легкий</v>
          </cell>
          <cell r="H92" t="str">
            <v/>
          </cell>
        </row>
        <row r="93">
          <cell r="B93" t="str">
            <v>Дорожная лаборатория</v>
          </cell>
          <cell r="H93" t="str">
            <v/>
          </cell>
        </row>
        <row r="94">
          <cell r="B94" t="str">
            <v>комбинированная дорожная машина</v>
          </cell>
          <cell r="H94" t="str">
            <v/>
          </cell>
        </row>
        <row r="95">
          <cell r="B95" t="str">
            <v>Кран самоходный г\п 25т</v>
          </cell>
          <cell r="H95" t="str">
            <v/>
          </cell>
        </row>
        <row r="96">
          <cell r="B96" t="str">
            <v>Лаборатория экологического контроля</v>
          </cell>
          <cell r="H96" t="str">
            <v/>
          </cell>
        </row>
        <row r="97">
          <cell r="B97" t="str">
            <v>Машина ассенизационная</v>
          </cell>
          <cell r="H97" t="str">
            <v/>
          </cell>
        </row>
        <row r="98">
          <cell r="B98" t="str">
            <v>Машина ассенизационная</v>
          </cell>
          <cell r="H98" t="str">
            <v/>
          </cell>
        </row>
        <row r="99">
          <cell r="B99" t="str">
            <v>Машина для рекультивации земель</v>
          </cell>
          <cell r="H99" t="str">
            <v/>
          </cell>
        </row>
        <row r="100">
          <cell r="B100" t="str">
            <v>машина коммунально-строительная многоцелевая</v>
          </cell>
          <cell r="H100" t="str">
            <v/>
          </cell>
        </row>
        <row r="101">
          <cell r="B101" t="str">
            <v>машина коммунально-строительная многоцелевая</v>
          </cell>
          <cell r="H101" t="str">
            <v/>
          </cell>
        </row>
        <row r="102">
          <cell r="B102" t="str">
            <v>машина погрузочно-уборочная</v>
          </cell>
          <cell r="H102" t="str">
            <v/>
          </cell>
        </row>
        <row r="103">
          <cell r="B103" t="str">
            <v>Передвижная паровая установка</v>
          </cell>
          <cell r="H103" t="str">
            <v/>
          </cell>
        </row>
        <row r="104">
          <cell r="B104" t="str">
            <v>Передвижная паровая установка</v>
          </cell>
          <cell r="H104" t="str">
            <v/>
          </cell>
        </row>
        <row r="105">
          <cell r="B105" t="str">
            <v>Передвижная паровая установка</v>
          </cell>
          <cell r="H105" t="str">
            <v/>
          </cell>
        </row>
        <row r="106">
          <cell r="B106" t="str">
            <v>Передвижная паровая установка</v>
          </cell>
          <cell r="H106" t="str">
            <v/>
          </cell>
        </row>
        <row r="107">
          <cell r="B107" t="str">
            <v>Передвижная паровая установка</v>
          </cell>
          <cell r="H107" t="str">
            <v/>
          </cell>
        </row>
        <row r="108">
          <cell r="B108" t="str">
            <v>Передвижная ремонтная мастерская (ПАРМ)</v>
          </cell>
        </row>
        <row r="109">
          <cell r="B109" t="str">
            <v>Передвижная ремонтная мастерская (ПАРМ)</v>
          </cell>
        </row>
        <row r="110">
          <cell r="B110" t="str">
            <v>Передвижная ремонтная мастерская (ПАРМ)</v>
          </cell>
        </row>
        <row r="111">
          <cell r="B111" t="str">
            <v>Передвижная ремонтная мастерская (ПАРМ)</v>
          </cell>
        </row>
        <row r="112">
          <cell r="B112" t="str">
            <v>самосвал г\п 10 тн.</v>
          </cell>
        </row>
        <row r="113">
          <cell r="B113" t="str">
            <v>самосвал г\п 20 тн.</v>
          </cell>
        </row>
        <row r="114">
          <cell r="B114" t="str">
            <v>самосвал г\п 20 тн.</v>
          </cell>
        </row>
        <row r="115">
          <cell r="B115" t="str">
            <v xml:space="preserve">седельный тягач (с КМУ г\п 4 тн.) с полуприцепом г\п 17 т </v>
          </cell>
        </row>
        <row r="116">
          <cell r="B116" t="str">
            <v xml:space="preserve">седельный тягач (с КМУ г\п 4 тн.) с полуприцепом г\п 17 т </v>
          </cell>
        </row>
        <row r="117">
          <cell r="B117" t="str">
            <v>седельный тягач с полуприцепом г\п 17 тн.</v>
          </cell>
        </row>
        <row r="118">
          <cell r="B118" t="str">
            <v>седельный тягач с полуприцепом г\п 17 тн.</v>
          </cell>
        </row>
        <row r="119">
          <cell r="B119" t="str">
            <v>седельный тягач с полуприцепом г\п 17 тн.</v>
          </cell>
        </row>
        <row r="120">
          <cell r="B120" t="str">
            <v>седельный тягач с полуприцепом г\п 17 тн.</v>
          </cell>
        </row>
        <row r="121">
          <cell r="B121" t="str">
            <v>седельный тягач с полуприцепом г\п 40 тн.</v>
          </cell>
        </row>
        <row r="122">
          <cell r="B122" t="str">
            <v>седельный тягач с полуприцепом г\п 40 тн.</v>
          </cell>
        </row>
        <row r="123">
          <cell r="B123" t="str">
            <v>седельный тягач с полуприцепом г\п 40 тн.</v>
          </cell>
        </row>
        <row r="124">
          <cell r="B124" t="str">
            <v>седельный тягач с полуприцепом г\п 60 тн.</v>
          </cell>
        </row>
        <row r="125">
          <cell r="B125" t="str">
            <v>седельный тягач с полуприцепом г\п 70 тн.</v>
          </cell>
        </row>
        <row r="126">
          <cell r="B126" t="str">
            <v>седельный тягач с полуприцепом г\п 70 тн.</v>
          </cell>
        </row>
        <row r="127">
          <cell r="B127" t="str">
            <v>седельный тягач с полуприцепом г\п 70 тн.</v>
          </cell>
        </row>
        <row r="128">
          <cell r="B128" t="str">
            <v>седельный тягач с полуприцепом г\п 70 тн.</v>
          </cell>
        </row>
        <row r="129">
          <cell r="B129" t="str">
            <v>Станция компрессорная передвижная</v>
          </cell>
        </row>
        <row r="130">
          <cell r="B130" t="str">
            <v>Трубоукладчик</v>
          </cell>
        </row>
        <row r="131">
          <cell r="B131" t="str">
            <v>Универсальная дорожная машина</v>
          </cell>
        </row>
        <row r="132">
          <cell r="B132" t="str">
            <v>Унифицированный моторный подогреватель</v>
          </cell>
        </row>
        <row r="133">
          <cell r="B133" t="str">
            <v>установка насосная с баком</v>
          </cell>
        </row>
        <row r="134">
          <cell r="B134" t="str">
            <v>установка насосная с баком</v>
          </cell>
        </row>
        <row r="135">
          <cell r="B135" t="str">
            <v>Фронтальный погрузчик</v>
          </cell>
        </row>
        <row r="136">
          <cell r="B136" t="str">
            <v>Фронтальный погрузчик</v>
          </cell>
        </row>
        <row r="137">
          <cell r="B137" t="str">
            <v>Фронтальный погрузчик</v>
          </cell>
        </row>
        <row r="138">
          <cell r="B138" t="str">
            <v>Фронтальный погрузчик</v>
          </cell>
        </row>
        <row r="139">
          <cell r="B139" t="str">
            <v xml:space="preserve">фургон изотермический </v>
          </cell>
        </row>
        <row r="140">
          <cell r="B140" t="str">
            <v xml:space="preserve">фургон изотермический </v>
          </cell>
        </row>
        <row r="141">
          <cell r="B141" t="str">
            <v>Экскаватор гусеничный</v>
          </cell>
        </row>
        <row r="142">
          <cell r="B142" t="str">
            <v>Экскаватор гусеничный</v>
          </cell>
        </row>
        <row r="143">
          <cell r="B143" t="str">
            <v>Экскаватор гусеничный</v>
          </cell>
        </row>
        <row r="144">
          <cell r="B144" t="str">
            <v>Экскаватор гусеничный</v>
          </cell>
        </row>
        <row r="145">
          <cell r="B145" t="str">
            <v>Экскаватор колесный</v>
          </cell>
        </row>
        <row r="146">
          <cell r="B146" t="str">
            <v>Экскаватор планировщик</v>
          </cell>
        </row>
        <row r="147">
          <cell r="B147" t="str">
            <v>Агрегат кислотной обработки скважин</v>
          </cell>
        </row>
        <row r="148">
          <cell r="B148" t="str">
            <v>Полуприцеп цистерна нефтепромысловая 18м3 с седельным тягачом</v>
          </cell>
        </row>
        <row r="149">
          <cell r="B149" t="str">
            <v>Лаборатория контроля качества сварных соединений (ЛКСС)</v>
          </cell>
        </row>
      </sheetData>
      <sheetData sheetId="7">
        <row r="3">
          <cell r="D3" t="str">
            <v>АУП</v>
          </cell>
          <cell r="Y3" t="str">
            <v xml:space="preserve">Управление </v>
          </cell>
          <cell r="AA3" t="str">
            <v>АУП</v>
          </cell>
        </row>
        <row r="4">
          <cell r="D4" t="str">
            <v>АУП</v>
          </cell>
          <cell r="Y4" t="str">
            <v xml:space="preserve">Управление </v>
          </cell>
          <cell r="AA4" t="str">
            <v>УГиЗ</v>
          </cell>
        </row>
        <row r="5">
          <cell r="D5" t="str">
            <v>АУП</v>
          </cell>
          <cell r="Y5" t="str">
            <v xml:space="preserve">Управление </v>
          </cell>
          <cell r="AA5" t="str">
            <v>ОГМ</v>
          </cell>
        </row>
        <row r="6">
          <cell r="D6" t="str">
            <v>УГиЗ</v>
          </cell>
          <cell r="Y6" t="str">
            <v xml:space="preserve">Управление </v>
          </cell>
          <cell r="AA6" t="str">
            <v>ОГМ</v>
          </cell>
        </row>
        <row r="7">
          <cell r="D7" t="str">
            <v>ОГМ</v>
          </cell>
          <cell r="Y7" t="str">
            <v xml:space="preserve">Управление </v>
          </cell>
          <cell r="AA7" t="str">
            <v>ОГМ</v>
          </cell>
        </row>
        <row r="8">
          <cell r="D8" t="str">
            <v>СКВОББ</v>
          </cell>
          <cell r="Y8" t="str">
            <v xml:space="preserve">Управление </v>
          </cell>
          <cell r="AA8" t="str">
            <v>ОГМ</v>
          </cell>
        </row>
        <row r="9">
          <cell r="D9" t="str">
            <v>ГУ</v>
          </cell>
          <cell r="Y9" t="str">
            <v xml:space="preserve">Управление </v>
          </cell>
          <cell r="AA9" t="str">
            <v>ОГМетр.</v>
          </cell>
        </row>
        <row r="10">
          <cell r="D10" t="str">
            <v>ЦВВ КИПАиА</v>
          </cell>
          <cell r="Y10" t="str">
            <v xml:space="preserve">Управление </v>
          </cell>
          <cell r="AA10" t="str">
            <v>РИТС</v>
          </cell>
        </row>
        <row r="11">
          <cell r="D11" t="str">
            <v>ОГМетр.</v>
          </cell>
          <cell r="Y11" t="str">
            <v xml:space="preserve">Управление </v>
          </cell>
          <cell r="AA11" t="str">
            <v>ТУ</v>
          </cell>
        </row>
        <row r="12">
          <cell r="D12" t="str">
            <v>ОГМетр.</v>
          </cell>
          <cell r="Y12" t="str">
            <v xml:space="preserve">Управление </v>
          </cell>
          <cell r="AA12" t="str">
            <v>ТУ</v>
          </cell>
        </row>
        <row r="13">
          <cell r="D13" t="str">
            <v>РИТС</v>
          </cell>
          <cell r="Y13" t="str">
            <v xml:space="preserve">Управление </v>
          </cell>
          <cell r="AA13" t="str">
            <v>ТУ</v>
          </cell>
        </row>
        <row r="14">
          <cell r="D14" t="str">
            <v>ДО</v>
          </cell>
          <cell r="Y14" t="str">
            <v xml:space="preserve">Управление </v>
          </cell>
          <cell r="AA14" t="str">
            <v>УАП</v>
          </cell>
        </row>
        <row r="15">
          <cell r="D15" t="str">
            <v>ОЭТ и БДД</v>
          </cell>
          <cell r="Y15" t="str">
            <v xml:space="preserve">Управление </v>
          </cell>
          <cell r="AA15" t="str">
            <v>УБ и СТ</v>
          </cell>
        </row>
        <row r="16">
          <cell r="D16" t="str">
            <v>ОЭТ и БДД</v>
          </cell>
          <cell r="Y16" t="str">
            <v xml:space="preserve">Управление </v>
          </cell>
          <cell r="AA16" t="str">
            <v>УГС</v>
          </cell>
        </row>
        <row r="17">
          <cell r="D17" t="str">
            <v>ТУ (РИТС)</v>
          </cell>
          <cell r="Y17" t="str">
            <v xml:space="preserve">Управление </v>
          </cell>
          <cell r="AA17" t="str">
            <v>УГСБС</v>
          </cell>
        </row>
        <row r="18">
          <cell r="D18" t="str">
            <v>ОО и ОАП</v>
          </cell>
          <cell r="Y18" t="str">
            <v xml:space="preserve">Управление </v>
          </cell>
          <cell r="AA18" t="str">
            <v>УДНГ</v>
          </cell>
        </row>
        <row r="19">
          <cell r="D19" t="str">
            <v>ОО и ОАП</v>
          </cell>
          <cell r="Y19" t="str">
            <v xml:space="preserve">Управление </v>
          </cell>
          <cell r="AA19" t="str">
            <v>УДНГ</v>
          </cell>
        </row>
        <row r="20">
          <cell r="D20" t="str">
            <v>УБ и СТ</v>
          </cell>
          <cell r="Y20" t="str">
            <v xml:space="preserve">Управление </v>
          </cell>
          <cell r="AA20" t="str">
            <v>УДНГ</v>
          </cell>
        </row>
        <row r="21">
          <cell r="D21" t="str">
            <v>УГС</v>
          </cell>
          <cell r="Y21" t="str">
            <v xml:space="preserve">Управление </v>
          </cell>
          <cell r="AA21" t="str">
            <v>УДНГ</v>
          </cell>
        </row>
        <row r="22">
          <cell r="D22" t="str">
            <v>УГСБС</v>
          </cell>
          <cell r="Y22" t="str">
            <v xml:space="preserve">Управление </v>
          </cell>
          <cell r="AA22" t="str">
            <v>УЗ и МР</v>
          </cell>
        </row>
        <row r="23">
          <cell r="D23" t="str">
            <v>Отдел супервайзинга</v>
          </cell>
          <cell r="Y23" t="str">
            <v xml:space="preserve">Управление </v>
          </cell>
          <cell r="AA23" t="str">
            <v>УИТ</v>
          </cell>
        </row>
        <row r="24">
          <cell r="D24" t="str">
            <v>Отдел качества</v>
          </cell>
          <cell r="Y24" t="str">
            <v xml:space="preserve">Управление </v>
          </cell>
          <cell r="AA24" t="str">
            <v>УИТ</v>
          </cell>
        </row>
        <row r="25">
          <cell r="D25" t="str">
            <v>ЦДНГ</v>
          </cell>
          <cell r="Y25" t="str">
            <v xml:space="preserve">Управление </v>
          </cell>
          <cell r="AA25" t="str">
            <v>УИТ</v>
          </cell>
        </row>
        <row r="26">
          <cell r="D26" t="str">
            <v>ЦППД</v>
          </cell>
          <cell r="Y26" t="str">
            <v xml:space="preserve">Управление </v>
          </cell>
          <cell r="AA26" t="str">
            <v>УК</v>
          </cell>
        </row>
        <row r="27">
          <cell r="D27" t="str">
            <v>УЗ и МР</v>
          </cell>
          <cell r="Y27" t="str">
            <v xml:space="preserve">Управление </v>
          </cell>
          <cell r="AA27" t="str">
            <v>УКС</v>
          </cell>
        </row>
        <row r="28">
          <cell r="D28" t="str">
            <v>Отдел АСУ</v>
          </cell>
          <cell r="Y28" t="str">
            <v xml:space="preserve">Управление </v>
          </cell>
          <cell r="AA28" t="str">
            <v>УМТО</v>
          </cell>
        </row>
        <row r="29">
          <cell r="D29" t="str">
            <v>Отдел ИТ</v>
          </cell>
          <cell r="Y29" t="str">
            <v xml:space="preserve">Управление </v>
          </cell>
          <cell r="AA29" t="str">
            <v>УНС</v>
          </cell>
        </row>
        <row r="30">
          <cell r="D30" t="str">
            <v>Отдел связи</v>
          </cell>
          <cell r="Y30" t="str">
            <v xml:space="preserve">Управление </v>
          </cell>
          <cell r="AA30" t="str">
            <v>УОБР</v>
          </cell>
        </row>
        <row r="31">
          <cell r="D31" t="str">
            <v>УК</v>
          </cell>
          <cell r="Y31" t="str">
            <v xml:space="preserve">Управление </v>
          </cell>
          <cell r="AA31" t="str">
            <v>УПБ, ОТ и ООС</v>
          </cell>
        </row>
        <row r="32">
          <cell r="D32" t="str">
            <v>УКС</v>
          </cell>
          <cell r="Y32" t="str">
            <v xml:space="preserve">Управление </v>
          </cell>
          <cell r="AA32" t="str">
            <v>УПБ, ОТ и ООС</v>
          </cell>
        </row>
        <row r="33">
          <cell r="D33" t="str">
            <v>УКС</v>
          </cell>
          <cell r="Y33" t="str">
            <v xml:space="preserve">Управление </v>
          </cell>
          <cell r="AA33" t="str">
            <v>УПБ, ОТ и ООС</v>
          </cell>
        </row>
        <row r="34">
          <cell r="D34" t="str">
            <v>УКС</v>
          </cell>
          <cell r="Y34" t="str">
            <v xml:space="preserve">Управление </v>
          </cell>
          <cell r="AA34" t="str">
            <v>УПБ, ОТ и ООС</v>
          </cell>
        </row>
        <row r="35">
          <cell r="D35" t="str">
            <v>УКС</v>
          </cell>
          <cell r="Y35" t="str">
            <v xml:space="preserve">Управление </v>
          </cell>
          <cell r="AA35" t="str">
            <v>УППНГ</v>
          </cell>
        </row>
        <row r="36">
          <cell r="D36" t="str">
            <v>УКС</v>
          </cell>
          <cell r="Y36" t="str">
            <v xml:space="preserve">Управление </v>
          </cell>
          <cell r="AA36" t="str">
            <v>УППНГ</v>
          </cell>
        </row>
        <row r="37">
          <cell r="D37" t="str">
            <v>УКС</v>
          </cell>
          <cell r="Y37" t="str">
            <v xml:space="preserve">Управление </v>
          </cell>
          <cell r="AA37" t="str">
            <v>УППНГ</v>
          </cell>
        </row>
        <row r="38">
          <cell r="D38" t="str">
            <v>УКС</v>
          </cell>
          <cell r="Y38" t="str">
            <v/>
          </cell>
          <cell r="AA38" t="str">
            <v>УППНГ</v>
          </cell>
        </row>
        <row r="39">
          <cell r="D39" t="str">
            <v>УКС</v>
          </cell>
          <cell r="Y39" t="str">
            <v/>
          </cell>
          <cell r="AA39" t="str">
            <v>УППНГ</v>
          </cell>
        </row>
        <row r="40">
          <cell r="D40" t="str">
            <v>УКС</v>
          </cell>
          <cell r="Y40" t="str">
            <v/>
          </cell>
          <cell r="AA40" t="str">
            <v>УППНГ</v>
          </cell>
        </row>
        <row r="41">
          <cell r="D41" t="str">
            <v>УМТО</v>
          </cell>
          <cell r="Y41" t="str">
            <v/>
          </cell>
          <cell r="AA41" t="str">
            <v>УППНГ</v>
          </cell>
        </row>
        <row r="42">
          <cell r="D42" t="str">
            <v>УНС</v>
          </cell>
          <cell r="Y42" t="str">
            <v/>
          </cell>
          <cell r="AA42" t="str">
            <v>УППНГ</v>
          </cell>
        </row>
        <row r="43">
          <cell r="D43" t="str">
            <v>УОБР</v>
          </cell>
          <cell r="Y43" t="str">
            <v/>
          </cell>
          <cell r="AA43" t="str">
            <v>УППНГ</v>
          </cell>
        </row>
        <row r="44">
          <cell r="D44" t="str">
            <v>Отдел ГМ</v>
          </cell>
          <cell r="Y44" t="str">
            <v/>
          </cell>
          <cell r="AA44" t="str">
            <v>УППР и ГТМ</v>
          </cell>
        </row>
        <row r="45">
          <cell r="D45" t="str">
            <v>Отдел ГМ</v>
          </cell>
          <cell r="Y45" t="str">
            <v/>
          </cell>
          <cell r="AA45" t="str">
            <v>УРП</v>
          </cell>
        </row>
        <row r="46">
          <cell r="D46" t="str">
            <v>Отдел ГМ</v>
          </cell>
          <cell r="Y46" t="str">
            <v/>
          </cell>
          <cell r="AA46" t="str">
            <v>УСЛиГ</v>
          </cell>
        </row>
        <row r="47">
          <cell r="D47" t="str">
            <v>Отдел ГМ</v>
          </cell>
          <cell r="Y47" t="str">
            <v/>
          </cell>
          <cell r="AA47" t="str">
            <v>УСЛиГ</v>
          </cell>
        </row>
        <row r="48">
          <cell r="D48" t="str">
            <v>Отдел ГМ</v>
          </cell>
          <cell r="Y48" t="str">
            <v/>
          </cell>
          <cell r="AA48" t="str">
            <v>УССС</v>
          </cell>
        </row>
        <row r="49">
          <cell r="D49" t="str">
            <v>Отдел ООС</v>
          </cell>
          <cell r="Y49" t="str">
            <v/>
          </cell>
          <cell r="AA49" t="str">
            <v>УЦ и П</v>
          </cell>
        </row>
        <row r="50">
          <cell r="D50" t="str">
            <v>Отдел ПБ и ОТ</v>
          </cell>
          <cell r="Y50" t="str">
            <v/>
          </cell>
          <cell r="AA50" t="str">
            <v>УЭ</v>
          </cell>
        </row>
        <row r="51">
          <cell r="D51" t="str">
            <v>Отдел ПБ и ЧС</v>
          </cell>
          <cell r="Y51" t="str">
            <v/>
          </cell>
          <cell r="AA51" t="str">
            <v>УЭТ</v>
          </cell>
        </row>
        <row r="52">
          <cell r="D52" t="str">
            <v>ЦВДТ</v>
          </cell>
          <cell r="Y52" t="str">
            <v/>
          </cell>
          <cell r="AA52" t="str">
            <v>УЭТ</v>
          </cell>
        </row>
        <row r="53">
          <cell r="D53" t="str">
            <v>ЦПГ</v>
          </cell>
          <cell r="Y53" t="str">
            <v/>
          </cell>
          <cell r="AA53" t="str">
            <v>УЭТ</v>
          </cell>
        </row>
        <row r="54">
          <cell r="D54" t="str">
            <v>ЦКГ</v>
          </cell>
          <cell r="Y54" t="str">
            <v/>
          </cell>
          <cell r="AA54" t="str">
            <v>ТЗР</v>
          </cell>
        </row>
        <row r="55">
          <cell r="D55" t="str">
            <v>ГНПС</v>
          </cell>
          <cell r="Y55" t="str">
            <v/>
          </cell>
          <cell r="AA55" t="str">
            <v>ТЗР</v>
          </cell>
        </row>
        <row r="56">
          <cell r="D56" t="str">
            <v>КНПС</v>
          </cell>
          <cell r="Y56" t="str">
            <v/>
          </cell>
          <cell r="AA56" t="str">
            <v>ТЗР</v>
          </cell>
        </row>
        <row r="57">
          <cell r="D57" t="str">
            <v>НПС-1</v>
          </cell>
          <cell r="Y57" t="str">
            <v/>
          </cell>
          <cell r="AA57" t="str">
            <v>КПУ</v>
          </cell>
        </row>
        <row r="58">
          <cell r="D58" t="str">
            <v>НПС-2</v>
          </cell>
          <cell r="Y58" t="str">
            <v/>
          </cell>
          <cell r="AA58" t="str">
            <v>УД</v>
          </cell>
        </row>
        <row r="59">
          <cell r="D59" t="str">
            <v>ХАЛ</v>
          </cell>
          <cell r="Y59" t="str">
            <v/>
          </cell>
          <cell r="AA59" t="str">
            <v>УД</v>
          </cell>
        </row>
        <row r="60">
          <cell r="D60" t="str">
            <v>ЦППН</v>
          </cell>
          <cell r="Y60" t="str">
            <v/>
          </cell>
          <cell r="AA60" t="str">
            <v>УД</v>
          </cell>
        </row>
        <row r="61">
          <cell r="D61" t="str">
            <v>УППР и ГТМ</v>
          </cell>
          <cell r="Y61" t="str">
            <v/>
          </cell>
          <cell r="AA61" t="str">
            <v>УД</v>
          </cell>
        </row>
        <row r="62">
          <cell r="D62" t="str">
            <v>УРП</v>
          </cell>
          <cell r="Y62" t="str">
            <v/>
          </cell>
          <cell r="AA62" t="str">
            <v>ПЭУ</v>
          </cell>
        </row>
        <row r="63">
          <cell r="D63" t="str">
            <v>База ГСМ</v>
          </cell>
          <cell r="Y63" t="str">
            <v/>
          </cell>
          <cell r="AA63" t="str">
            <v>КПУ</v>
          </cell>
        </row>
        <row r="64">
          <cell r="D64" t="str">
            <v>УСЛиГ</v>
          </cell>
          <cell r="Y64" t="str">
            <v/>
          </cell>
          <cell r="AA64" t="str">
            <v>УЭБ</v>
          </cell>
        </row>
        <row r="65">
          <cell r="D65" t="str">
            <v>УСЛиГ</v>
          </cell>
          <cell r="Y65" t="str">
            <v/>
          </cell>
          <cell r="AA65" t="str">
            <v>УППиКО</v>
          </cell>
        </row>
        <row r="66">
          <cell r="D66" t="str">
            <v>УСЛиГ</v>
          </cell>
          <cell r="Y66" t="str">
            <v/>
          </cell>
          <cell r="AA66" t="str">
            <v>УПиКГ</v>
          </cell>
        </row>
        <row r="67">
          <cell r="D67" t="str">
            <v>УСЛиГ</v>
          </cell>
          <cell r="Y67" t="str">
            <v/>
          </cell>
          <cell r="AA67" t="str">
            <v/>
          </cell>
        </row>
        <row r="68">
          <cell r="D68" t="str">
            <v>УСЛиГ</v>
          </cell>
          <cell r="Y68" t="str">
            <v/>
          </cell>
          <cell r="AA68" t="str">
            <v/>
          </cell>
        </row>
        <row r="69">
          <cell r="D69" t="str">
            <v>УСЛиГ</v>
          </cell>
          <cell r="Y69" t="str">
            <v/>
          </cell>
          <cell r="AA69" t="str">
            <v/>
          </cell>
        </row>
        <row r="70">
          <cell r="D70" t="str">
            <v>УСЛиГ</v>
          </cell>
          <cell r="Y70" t="str">
            <v/>
          </cell>
          <cell r="AA70" t="str">
            <v/>
          </cell>
        </row>
        <row r="71">
          <cell r="D71" t="str">
            <v>УССС</v>
          </cell>
          <cell r="Y71" t="str">
            <v/>
          </cell>
          <cell r="AA71" t="str">
            <v/>
          </cell>
        </row>
        <row r="72">
          <cell r="D72" t="str">
            <v>УЦ и П</v>
          </cell>
          <cell r="Y72" t="str">
            <v/>
          </cell>
          <cell r="AA72" t="str">
            <v/>
          </cell>
        </row>
        <row r="73">
          <cell r="D73" t="str">
            <v>УЭ</v>
          </cell>
          <cell r="Y73" t="str">
            <v/>
          </cell>
          <cell r="AA73" t="str">
            <v/>
          </cell>
        </row>
        <row r="74">
          <cell r="D74" t="str">
            <v>МГ</v>
          </cell>
          <cell r="Y74" t="str">
            <v/>
          </cell>
          <cell r="AA74" t="str">
            <v/>
          </cell>
        </row>
        <row r="75">
          <cell r="D75" t="str">
            <v>ЦТОЭиРТ</v>
          </cell>
          <cell r="Y75" t="str">
            <v/>
          </cell>
          <cell r="AA75" t="str">
            <v/>
          </cell>
        </row>
        <row r="76">
          <cell r="D76" t="str">
            <v>ЦЭМТ</v>
          </cell>
          <cell r="Y76" t="str">
            <v/>
          </cell>
          <cell r="AA76" t="str">
            <v/>
          </cell>
        </row>
        <row r="77">
          <cell r="D77" t="str">
            <v>ЦЭМТ</v>
          </cell>
          <cell r="Y77" t="str">
            <v/>
          </cell>
          <cell r="AA77" t="str">
            <v/>
          </cell>
        </row>
        <row r="78">
          <cell r="D78" t="str">
            <v>ЦЭМТ</v>
          </cell>
          <cell r="Y78" t="str">
            <v/>
          </cell>
          <cell r="AA78" t="str">
            <v/>
          </cell>
        </row>
        <row r="79">
          <cell r="D79" t="str">
            <v>ЦЭМТ</v>
          </cell>
          <cell r="Y79" t="str">
            <v/>
          </cell>
          <cell r="AA79" t="str">
            <v/>
          </cell>
        </row>
        <row r="80">
          <cell r="D80" t="str">
            <v>ТЗР (СКВОББ)</v>
          </cell>
          <cell r="Y80" t="str">
            <v/>
          </cell>
          <cell r="AA80" t="str">
            <v/>
          </cell>
        </row>
        <row r="81">
          <cell r="D81" t="str">
            <v>ТЗР (База ГСМ)</v>
          </cell>
          <cell r="Y81" t="str">
            <v/>
          </cell>
          <cell r="AA81" t="str">
            <v/>
          </cell>
        </row>
        <row r="82">
          <cell r="D82" t="str">
            <v>ТЗР (База ГСМ)</v>
          </cell>
          <cell r="Y82" t="str">
            <v/>
          </cell>
          <cell r="AA82" t="str">
            <v/>
          </cell>
        </row>
        <row r="83">
          <cell r="D83" t="str">
            <v>ТЗР</v>
          </cell>
          <cell r="Y83" t="str">
            <v/>
          </cell>
          <cell r="AA83" t="str">
            <v/>
          </cell>
        </row>
        <row r="84">
          <cell r="D84" t="str">
            <v>ТЗР</v>
          </cell>
        </row>
        <row r="85">
          <cell r="D85" t="str">
            <v>ТЗР</v>
          </cell>
        </row>
        <row r="86">
          <cell r="D86" t="str">
            <v>ТЗР</v>
          </cell>
        </row>
        <row r="87">
          <cell r="D87" t="str">
            <v>ТЗР</v>
          </cell>
        </row>
        <row r="88">
          <cell r="D88" t="str">
            <v>ТЗР</v>
          </cell>
        </row>
        <row r="89">
          <cell r="D89" t="str">
            <v>ТЗР</v>
          </cell>
        </row>
        <row r="90">
          <cell r="D90" t="str">
            <v>ОС и КУ</v>
          </cell>
        </row>
        <row r="91">
          <cell r="D91" t="str">
            <v>ОДО</v>
          </cell>
        </row>
        <row r="92">
          <cell r="D92" t="str">
            <v>АХО</v>
          </cell>
        </row>
        <row r="93">
          <cell r="D93" t="str">
            <v>АХО</v>
          </cell>
        </row>
        <row r="94">
          <cell r="D94" t="str">
            <v>ОСБО</v>
          </cell>
        </row>
        <row r="95">
          <cell r="D95" t="str">
            <v>ОСБО</v>
          </cell>
        </row>
        <row r="96">
          <cell r="D96" t="str">
            <v>УД</v>
          </cell>
        </row>
        <row r="97">
          <cell r="D97" t="str">
            <v>УД</v>
          </cell>
        </row>
        <row r="98">
          <cell r="D98" t="str">
            <v>ПЭУ</v>
          </cell>
        </row>
        <row r="99">
          <cell r="D99" t="str">
            <v>КПУ</v>
          </cell>
        </row>
        <row r="100">
          <cell r="D100" t="str">
            <v>УЭБ</v>
          </cell>
        </row>
        <row r="101">
          <cell r="D101" t="str">
            <v>УППиКО</v>
          </cell>
        </row>
        <row r="102">
          <cell r="D102" t="str">
            <v>УПиКГ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>
        <row r="3">
          <cell r="A3" t="str">
            <v>аварийно-ремонтный комплекс на базе "ВИТЯЗЬ"</v>
          </cell>
          <cell r="C3" t="str">
            <v>аварийно-ремонтный комплекс на базе "ВИТЯЗЬ"</v>
          </cell>
        </row>
        <row r="4">
          <cell r="A4" t="str">
            <v>Аварийно-ремонтный комплекс на базе "Хаски"</v>
          </cell>
          <cell r="C4" t="str">
            <v>аварийно-ремонтный комплекс на базе "ВИТЯЗЬ"</v>
          </cell>
        </row>
        <row r="5">
          <cell r="A5" t="str">
            <v>Автобус большой вместимости</v>
          </cell>
          <cell r="C5" t="str">
            <v>Аварийно-ремонтный комплекс на базе "Хаски"</v>
          </cell>
        </row>
        <row r="6">
          <cell r="A6" t="str">
            <v>Автобус малой вместимости</v>
          </cell>
          <cell r="C6" t="str">
            <v>Автобус большой вместимости</v>
          </cell>
        </row>
        <row r="7">
          <cell r="A7" t="str">
            <v>Автогидроподъемник</v>
          </cell>
          <cell r="C7" t="str">
            <v>Автобус малой вместимости</v>
          </cell>
        </row>
        <row r="8">
          <cell r="A8" t="str">
            <v>Автогрейдер тяжелый</v>
          </cell>
          <cell r="C8" t="str">
            <v>Автогидроподъемник</v>
          </cell>
        </row>
        <row r="9">
          <cell r="A9" t="str">
            <v>Автокран г\п 200т</v>
          </cell>
          <cell r="C9" t="str">
            <v>Автогрейдер тяжелый</v>
          </cell>
        </row>
        <row r="10">
          <cell r="A10" t="str">
            <v>Автокран г\п 25т</v>
          </cell>
          <cell r="C10" t="str">
            <v>Автокран г\п 200т</v>
          </cell>
        </row>
        <row r="11">
          <cell r="A11" t="str">
            <v>Автокран г\п 25т с услугами стропальщиков</v>
          </cell>
          <cell r="C11" t="str">
            <v>Автокран г\п 25т</v>
          </cell>
        </row>
        <row r="12">
          <cell r="A12" t="str">
            <v>Автокран г\п 60т</v>
          </cell>
          <cell r="C12" t="str">
            <v>Автокран г\п 25т с услугами стропальщиков</v>
          </cell>
        </row>
        <row r="13">
          <cell r="A13" t="str">
            <v>Автокран г\п 90т</v>
          </cell>
          <cell r="C13" t="str">
            <v>Автокран г\п 60т</v>
          </cell>
        </row>
        <row r="14">
          <cell r="A14" t="str">
            <v>автомобиль бортовой г\п 1,5 тн.</v>
          </cell>
          <cell r="C14" t="str">
            <v>Автокран г\п 90т</v>
          </cell>
        </row>
        <row r="15">
          <cell r="A15" t="str">
            <v>автомобиль бортовой г\п 7тн. с КМУ г\п 8 тн.</v>
          </cell>
          <cell r="C15" t="str">
            <v>автомобиль бортовой г\п 1,5 тн.</v>
          </cell>
        </row>
        <row r="16">
          <cell r="A16" t="str">
            <v>автомобиль грузопассажирский (имп.)</v>
          </cell>
          <cell r="C16" t="str">
            <v>автомобиль бортовой г\п 7тн. с КМУ г\п 8 тн.</v>
          </cell>
        </row>
        <row r="17">
          <cell r="A17" t="str">
            <v>автомобиль грузопассажирский (отеч.)</v>
          </cell>
          <cell r="C17" t="str">
            <v>автомобиль грузопассажирский (имп.)</v>
          </cell>
        </row>
        <row r="18">
          <cell r="A18" t="str">
            <v>автомобиль легковой (имп.)</v>
          </cell>
          <cell r="C18" t="str">
            <v>автомобиль грузопассажирский (отеч.)</v>
          </cell>
        </row>
        <row r="19">
          <cell r="A19" t="str">
            <v>автомобиль повышенной проходимости (имп.)</v>
          </cell>
          <cell r="C19" t="str">
            <v>автомобиль легковой (имп.)</v>
          </cell>
        </row>
        <row r="20">
          <cell r="A20" t="str">
            <v>автомобиль повышенной проходимости (отеч.)</v>
          </cell>
          <cell r="C20" t="str">
            <v>автомобиль легковой (имп.)</v>
          </cell>
        </row>
        <row r="21">
          <cell r="A21" t="str">
            <v>Автотопливозаправщик до 12м3</v>
          </cell>
          <cell r="C21" t="str">
            <v>автомобиль легковой (имп.)</v>
          </cell>
        </row>
        <row r="22">
          <cell r="A22" t="str">
            <v>Автоцистерна для питьевой воды 10м3</v>
          </cell>
          <cell r="C22" t="str">
            <v>автомобиль повышенной проходимости (имп.)</v>
          </cell>
        </row>
        <row r="23">
          <cell r="A23" t="str">
            <v>Автоцистерна нефтепромысловая 10м3</v>
          </cell>
          <cell r="C23" t="str">
            <v>автомобиль повышенной проходимости (имп.)</v>
          </cell>
        </row>
        <row r="24">
          <cell r="A24" t="str">
            <v>Автоцистерна нефтепромысловая 16м3</v>
          </cell>
          <cell r="C24" t="str">
            <v>автомобиль повышенной проходимости (имп.)</v>
          </cell>
        </row>
        <row r="25">
          <cell r="A25" t="str">
            <v>Агрегат для наземного ремонта (АНРВ)</v>
          </cell>
          <cell r="C25" t="str">
            <v>автомобиль повышенной проходимости (имп.)</v>
          </cell>
        </row>
        <row r="26">
          <cell r="A26" t="str">
            <v>агрегат для перевозки штанг с кран-манипулятором (АПШ)</v>
          </cell>
          <cell r="C26" t="str">
            <v>автомобиль повышенной проходимости (отеч.)</v>
          </cell>
        </row>
        <row r="27">
          <cell r="A27" t="str">
            <v>Агрегат для сбора конденсата нефти</v>
          </cell>
          <cell r="C27" t="str">
            <v>автомобиль повышенной проходимости (отеч.)</v>
          </cell>
        </row>
        <row r="28">
          <cell r="A28" t="str">
            <v>Агрегат кислотной обработки скважин</v>
          </cell>
          <cell r="C28" t="str">
            <v>Автотопливозаправщик до 12м3</v>
          </cell>
        </row>
        <row r="29">
          <cell r="A29" t="str">
            <v>агрегаты для депарафинизации скважин</v>
          </cell>
          <cell r="C29" t="str">
            <v>Автоцистерна для питьевой воды 10м3</v>
          </cell>
        </row>
        <row r="30">
          <cell r="A30" t="str">
            <v>балластный тягач с прицепом г\п 110 тн.</v>
          </cell>
          <cell r="C30" t="str">
            <v>Автоцистерна нефтепромысловая 10м3</v>
          </cell>
        </row>
        <row r="31">
          <cell r="A31" t="str">
            <v>Бульдозер колесный</v>
          </cell>
          <cell r="C31" t="str">
            <v>Автоцистерна нефтепромысловая 16м3</v>
          </cell>
        </row>
        <row r="32">
          <cell r="A32" t="str">
            <v>Бульдозер легкий</v>
          </cell>
          <cell r="C32" t="str">
            <v>Агрегат для наземного ремонта (АНРВ)</v>
          </cell>
        </row>
        <row r="33">
          <cell r="A33" t="str">
            <v>Бульдозер средний</v>
          </cell>
          <cell r="C33" t="str">
            <v>агрегат для перевозки штанг с кран-манипулятором (АПШ)</v>
          </cell>
        </row>
        <row r="34">
          <cell r="A34" t="str">
            <v>Бульдозер тяжелый</v>
          </cell>
          <cell r="C34" t="str">
            <v>Агрегат для сбора конденсата нефти</v>
          </cell>
        </row>
        <row r="35">
          <cell r="A35" t="str">
            <v>Вахтовый автобус</v>
          </cell>
          <cell r="C35" t="str">
            <v>Агрегат кислотной обработки скважин</v>
          </cell>
        </row>
        <row r="36">
          <cell r="A36" t="str">
            <v>Вездеходное транспортное средство</v>
          </cell>
          <cell r="C36" t="str">
            <v>агрегаты для депарафинизации скважин</v>
          </cell>
        </row>
        <row r="37">
          <cell r="A37" t="str">
            <v>Гусеничная транспортная машина</v>
          </cell>
          <cell r="C37" t="str">
            <v>балластный тягач с прицепом г\п 110 тн.</v>
          </cell>
        </row>
        <row r="38">
          <cell r="A38" t="str">
            <v>Двухзвенный гусеничный транспортер легкий</v>
          </cell>
          <cell r="C38" t="str">
            <v>Бульдозер колесный</v>
          </cell>
        </row>
        <row r="39">
          <cell r="A39" t="str">
            <v>Двухзвенный гусеничный транспортер средний</v>
          </cell>
          <cell r="C39" t="str">
            <v>Бульдозер легкий</v>
          </cell>
        </row>
        <row r="40">
          <cell r="A40" t="str">
            <v>Дорожная лаборатория</v>
          </cell>
          <cell r="C40" t="str">
            <v>Бульдозер средний</v>
          </cell>
        </row>
        <row r="41">
          <cell r="A41" t="str">
            <v>комбинированная дорожная машина</v>
          </cell>
          <cell r="C41" t="str">
            <v>Бульдозер средний</v>
          </cell>
        </row>
        <row r="42">
          <cell r="A42" t="str">
            <v>Лаборатория контроля качества сварных соединений (ЛКСС)</v>
          </cell>
          <cell r="C42" t="str">
            <v>Бульдозер тяжелый</v>
          </cell>
        </row>
        <row r="43">
          <cell r="A43" t="str">
            <v>Машина ассенизационная</v>
          </cell>
          <cell r="C43" t="str">
            <v>Бульдозер тяжелый</v>
          </cell>
        </row>
        <row r="44">
          <cell r="A44" t="str">
            <v>машина коммунально-строительная многоцелевая</v>
          </cell>
          <cell r="C44" t="str">
            <v>Вахтовый автобус</v>
          </cell>
        </row>
        <row r="45">
          <cell r="A45" t="str">
            <v>машина погрузочно-уборочная</v>
          </cell>
          <cell r="C45" t="str">
            <v>Вездеходное транспортное средство</v>
          </cell>
        </row>
        <row r="46">
          <cell r="A46" t="str">
            <v>Передвижная паровая установка</v>
          </cell>
          <cell r="C46" t="str">
            <v>Вездеходное транспортное средство</v>
          </cell>
        </row>
        <row r="47">
          <cell r="A47" t="str">
            <v>Передвижная ремонтная мастерская (ПАРМ)</v>
          </cell>
          <cell r="C47" t="str">
            <v>Вездеходное транспортное средство</v>
          </cell>
        </row>
        <row r="48">
          <cell r="A48" t="str">
            <v>Подъемник коленчатый, самоходный</v>
          </cell>
          <cell r="C48" t="str">
            <v>Гусеничная транспортная машина средняя</v>
          </cell>
        </row>
        <row r="49">
          <cell r="A49" t="str">
            <v>Полуприцеп цистерна нефтепромысловая 18м3 с седельным тягачом</v>
          </cell>
          <cell r="C49" t="str">
            <v>Гусеничная транспортная машина легкая</v>
          </cell>
        </row>
        <row r="50">
          <cell r="A50" t="str">
            <v>самосвал г\п 10 тн.</v>
          </cell>
          <cell r="C50" t="str">
            <v>Гусеничная транспортная машина средняя</v>
          </cell>
        </row>
        <row r="51">
          <cell r="A51" t="str">
            <v>самосвал г\п 20 тн.</v>
          </cell>
          <cell r="C51" t="str">
            <v>Двухзвенный гусеничный транспортер легкий</v>
          </cell>
        </row>
        <row r="52">
          <cell r="A52" t="str">
            <v xml:space="preserve">седельный тягач (с КМУ г\п 4 тн.) с полуприцепом г\п 17 т </v>
          </cell>
          <cell r="C52" t="str">
            <v>Двухзвенный гусеничный транспортер легкий</v>
          </cell>
        </row>
        <row r="53">
          <cell r="A53" t="str">
            <v>седельный тягач с полуприцепом г\п 17 тн.</v>
          </cell>
          <cell r="C53" t="str">
            <v>Двухзвенный гусеничный транспортер средний</v>
          </cell>
        </row>
        <row r="54">
          <cell r="A54" t="str">
            <v>седельный тягач с полуприцепом г\п 40 тн.</v>
          </cell>
          <cell r="C54" t="str">
            <v>Дорожная лаборатория</v>
          </cell>
        </row>
        <row r="55">
          <cell r="A55" t="str">
            <v>седельный тягач с полуприцепом г\п 60 тн.</v>
          </cell>
          <cell r="C55" t="str">
            <v>комбинированная дорожная машина</v>
          </cell>
        </row>
        <row r="56">
          <cell r="A56" t="str">
            <v>седельный тягач с полуприцепом г\п 60 тн. (ВЕЗДЕХОД 8х8)</v>
          </cell>
          <cell r="C56" t="str">
            <v>Лаборатория контроля качества сварных соединений (ЛКСС)</v>
          </cell>
        </row>
        <row r="57">
          <cell r="A57" t="str">
            <v>седельный тягач с полуприцепом г\п 70 тн.</v>
          </cell>
          <cell r="C57" t="str">
            <v>Машина ассенизационная</v>
          </cell>
        </row>
        <row r="58">
          <cell r="A58" t="str">
            <v>седельный тягач с полуприцепом г\п 70 тн. (ВЕЗДЕХОД 8Х8)</v>
          </cell>
          <cell r="C58" t="str">
            <v>машина коммунально-строительная многоцелевая</v>
          </cell>
        </row>
        <row r="59">
          <cell r="A59" t="str">
            <v>Станция компрессорная передвижная</v>
          </cell>
          <cell r="C59" t="str">
            <v>машина погрузочно-уборочная</v>
          </cell>
        </row>
        <row r="60">
          <cell r="A60" t="str">
            <v>Трубоукладчик</v>
          </cell>
          <cell r="C60" t="str">
            <v>Передвижная паровая установка</v>
          </cell>
        </row>
        <row r="61">
          <cell r="A61" t="str">
            <v>Универсальная дорожная машина</v>
          </cell>
          <cell r="C61" t="str">
            <v>Передвижная паровая установка</v>
          </cell>
        </row>
        <row r="62">
          <cell r="A62" t="str">
            <v>Унифицированный моторный подогреватель</v>
          </cell>
          <cell r="C62" t="str">
            <v>Передвижная ремонтная мастерская (ПАРМ)</v>
          </cell>
        </row>
        <row r="63">
          <cell r="A63" t="str">
            <v>установка насосная с баком</v>
          </cell>
          <cell r="C63" t="str">
            <v>Подъемник коленчатый, самоходный</v>
          </cell>
        </row>
        <row r="64">
          <cell r="A64" t="str">
            <v>Фронтальный погрузчик</v>
          </cell>
          <cell r="C64" t="str">
            <v>Полуприцеп цистерна нефтепромысловая 18м3 с седельным тягачом</v>
          </cell>
        </row>
        <row r="65">
          <cell r="A65" t="str">
            <v xml:space="preserve">фургон изотермический </v>
          </cell>
          <cell r="C65" t="str">
            <v>самосвал г\п 10 тн.</v>
          </cell>
        </row>
        <row r="66">
          <cell r="A66" t="str">
            <v>Экскаватор гусеничный</v>
          </cell>
          <cell r="C66" t="str">
            <v>самосвал г\п 20 тн.</v>
          </cell>
        </row>
        <row r="67">
          <cell r="A67" t="str">
            <v>Экскаватор колесный</v>
          </cell>
          <cell r="C67" t="str">
            <v xml:space="preserve">седельный тягач (с КМУ г\п 4 тн.) с полуприцепом г\п 17 т </v>
          </cell>
        </row>
        <row r="68">
          <cell r="A68" t="str">
            <v>Экскаватор планировщик</v>
          </cell>
          <cell r="C68" t="str">
            <v>седельный тягач с полуприцепом г\п 17 тн.</v>
          </cell>
        </row>
        <row r="69">
          <cell r="C69" t="str">
            <v>седельный тягач с полуприцепом г\п 40 тн.</v>
          </cell>
        </row>
        <row r="70">
          <cell r="C70" t="str">
            <v>седельный тягач с полуприцепом г\п 60 тн.</v>
          </cell>
        </row>
        <row r="71">
          <cell r="C71" t="str">
            <v>седельный тягач с полуприцепом г\п 60 тн. (ВЕЗДЕХОД 8х8)</v>
          </cell>
        </row>
        <row r="72">
          <cell r="C72" t="str">
            <v>седельный тягач с полуприцепом г\п 70 тн.</v>
          </cell>
        </row>
        <row r="73">
          <cell r="C73" t="str">
            <v>седельный тягач с полуприцепом г\п 70 тн. (ВЕЗДЕХОД 8Х8)</v>
          </cell>
        </row>
        <row r="74">
          <cell r="C74" t="str">
            <v>Станция компрессорная передвижная</v>
          </cell>
        </row>
        <row r="75">
          <cell r="C75" t="str">
            <v>Трубоукладчик</v>
          </cell>
        </row>
        <row r="76">
          <cell r="C76" t="str">
            <v>Универсальная дорожная машина</v>
          </cell>
        </row>
        <row r="77">
          <cell r="C77" t="str">
            <v>Унифицированный моторный подогреватель</v>
          </cell>
        </row>
        <row r="78">
          <cell r="C78" t="str">
            <v>установка насосная с баком</v>
          </cell>
        </row>
        <row r="79">
          <cell r="C79" t="str">
            <v>установка насосная с баком</v>
          </cell>
        </row>
        <row r="80">
          <cell r="C80" t="str">
            <v>Фронтальный погрузчик Vковш свыше 2м3</v>
          </cell>
        </row>
        <row r="81">
          <cell r="C81" t="str">
            <v>Вилочный погрузчик</v>
          </cell>
        </row>
        <row r="82">
          <cell r="C82" t="str">
            <v>Фронтальный погрузчик Vковш до 2м3</v>
          </cell>
        </row>
        <row r="83">
          <cell r="C83" t="str">
            <v>Экскаватор гусеничный</v>
          </cell>
        </row>
        <row r="84">
          <cell r="C84" t="str">
            <v>Экскаватор колесный</v>
          </cell>
        </row>
        <row r="85">
          <cell r="C85" t="str">
            <v>Экскаватор планировщик</v>
          </cell>
        </row>
        <row r="86">
          <cell r="C86" t="str">
            <v xml:space="preserve">фургон изотермический </v>
          </cell>
        </row>
      </sheetData>
      <sheetData sheetId="18" refreshError="1"/>
      <sheetData sheetId="19"/>
      <sheetData sheetId="20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>
        <row r="1">
          <cell r="E1">
            <v>0.93704631127905191</v>
          </cell>
        </row>
      </sheetData>
      <sheetData sheetId="29">
        <row r="1">
          <cell r="E1">
            <v>0.93704631127905191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СП"/>
      <sheetName val="План Тенд"/>
      <sheetName val="Лот №1"/>
      <sheetName val="Лот №2"/>
      <sheetName val="Лот №3"/>
      <sheetName val="Лот №4"/>
      <sheetName val="Лот №5"/>
      <sheetName val="Лот №6"/>
      <sheetName val="Лот №7"/>
      <sheetName val="Лот №8"/>
      <sheetName val="Лот №9"/>
      <sheetName val="Лот №10"/>
      <sheetName val="Лот №11"/>
      <sheetName val="Лист2"/>
      <sheetName val="Лист4"/>
      <sheetName val="План Тенд (разукруп)"/>
      <sheetName val="ОД"/>
      <sheetName val="ИД"/>
      <sheetName val="ВСЕГО"/>
      <sheetName val="свод ОД + ИД"/>
      <sheetName val="Свод 2012 и 2013"/>
      <sheetName val="Итоги"/>
      <sheetName val="Итоги  для первого слайда"/>
      <sheetName val="Итоги (2)"/>
      <sheetName val="Лист6"/>
      <sheetName val="Лист5"/>
      <sheetName val="СВОД ТУ"/>
      <sheetName val="СП (2)"/>
      <sheetName val="1"/>
      <sheetName val="2"/>
      <sheetName val="Тарифы 2012-2017"/>
      <sheetName val="ВД"/>
      <sheetName val="структура"/>
      <sheetName val="Итоги (3)"/>
      <sheetName val="ТС"/>
      <sheetName val="Исходн Свод тарифов на ВПУ"/>
      <sheetName val="Свод табл вспом"/>
      <sheetName val="ИТОГ Тарифы 2012-2017"/>
      <sheetName val="Лист1"/>
      <sheetName val="Лист3"/>
      <sheetName val="ожид"/>
      <sheetName val="ожид (2)"/>
      <sheetName val="ожид вд"/>
      <sheetName val="Лист8"/>
    </sheetNames>
    <sheetDataSet>
      <sheetData sheetId="0"/>
      <sheetData sheetId="1" refreshError="1">
        <row r="4">
          <cell r="D4" t="str">
            <v>УДНГ</v>
          </cell>
        </row>
        <row r="13">
          <cell r="G13" t="str">
            <v>Наименование ТС</v>
          </cell>
        </row>
      </sheetData>
      <sheetData sheetId="2"/>
      <sheetData sheetId="3"/>
      <sheetData sheetId="4">
        <row r="2">
          <cell r="C2" t="str">
            <v>Марка транспорта (полное наименование)</v>
          </cell>
        </row>
      </sheetData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5">
          <cell r="A5" t="str">
            <v>ТУ</v>
          </cell>
        </row>
      </sheetData>
      <sheetData sheetId="33"/>
      <sheetData sheetId="34"/>
      <sheetData sheetId="35"/>
      <sheetData sheetId="36">
        <row r="7">
          <cell r="W7">
            <v>2013</v>
          </cell>
        </row>
      </sheetData>
      <sheetData sheetId="37"/>
      <sheetData sheetId="38"/>
      <sheetData sheetId="39"/>
      <sheetData sheetId="40" refreshError="1">
        <row r="1">
          <cell r="K1" t="str">
            <v>Ванкорское м/ррабочий</v>
          </cell>
        </row>
        <row r="9">
          <cell r="B9" t="str">
            <v>аварийно-ремонтный комплекс на базе "ВИТЯЗЬ"</v>
          </cell>
          <cell r="H9" t="str">
            <v>Наименование ТС</v>
          </cell>
        </row>
        <row r="10">
          <cell r="B10" t="str">
            <v>аварийно-ремонтный комплекс на базе "ВИТЯЗЬ"</v>
          </cell>
          <cell r="H10" t="str">
            <v>Наименование ТС</v>
          </cell>
        </row>
        <row r="11">
          <cell r="B11" t="str">
            <v>Аварийно-ремонтный комплекс на базе "Хаски"</v>
          </cell>
          <cell r="H11" t="str">
            <v>Наименование ТС</v>
          </cell>
        </row>
        <row r="12">
          <cell r="B12" t="str">
            <v>Аварийно-ремонтный комплекс на базе "Хаски"</v>
          </cell>
          <cell r="H12" t="str">
            <v>Наименование ТС</v>
          </cell>
        </row>
        <row r="13">
          <cell r="B13" t="str">
            <v>Автобус большой вместимости</v>
          </cell>
          <cell r="H13" t="str">
            <v>Наименование ТС</v>
          </cell>
        </row>
        <row r="14">
          <cell r="B14" t="str">
            <v>Автобус большой вместимости</v>
          </cell>
          <cell r="H14" t="str">
            <v>Наименование ТС</v>
          </cell>
        </row>
        <row r="15">
          <cell r="B15" t="str">
            <v>Автобус малой вместимости</v>
          </cell>
          <cell r="H15" t="str">
            <v>Наименование ТС</v>
          </cell>
        </row>
        <row r="16">
          <cell r="B16" t="str">
            <v>Автобус малой вместимости</v>
          </cell>
          <cell r="H16" t="str">
            <v>Наименование ТС</v>
          </cell>
        </row>
        <row r="17">
          <cell r="B17" t="str">
            <v>Автобус малой вместимости</v>
          </cell>
          <cell r="H17" t="str">
            <v>Наименование ТС</v>
          </cell>
        </row>
        <row r="18">
          <cell r="B18" t="str">
            <v>Автобус малой вместимости</v>
          </cell>
          <cell r="H18" t="str">
            <v>Наименование ТС</v>
          </cell>
        </row>
        <row r="19">
          <cell r="B19" t="str">
            <v>Автогидроподъемник</v>
          </cell>
          <cell r="H19" t="str">
            <v>Наименование ТС</v>
          </cell>
        </row>
        <row r="20">
          <cell r="B20" t="str">
            <v>Автогрейдер тяжелый</v>
          </cell>
          <cell r="H20" t="str">
            <v>Наименование ТС</v>
          </cell>
        </row>
        <row r="21">
          <cell r="B21" t="str">
            <v>Автокран г\п 16т</v>
          </cell>
          <cell r="H21" t="str">
            <v>Наименование ТС</v>
          </cell>
        </row>
        <row r="22">
          <cell r="B22" t="str">
            <v>Автокран г\п 200т</v>
          </cell>
          <cell r="H22" t="str">
            <v>Наименование ТС</v>
          </cell>
        </row>
        <row r="23">
          <cell r="B23" t="str">
            <v>Автокран г\п 25т</v>
          </cell>
          <cell r="H23" t="str">
            <v>Наименование ТС</v>
          </cell>
        </row>
        <row r="24">
          <cell r="B24" t="str">
            <v>Автокран г\п 25т</v>
          </cell>
          <cell r="H24" t="str">
            <v>Наименование ТС</v>
          </cell>
        </row>
        <row r="25">
          <cell r="B25" t="str">
            <v>Автокран г\п 25т</v>
          </cell>
          <cell r="H25" t="str">
            <v>Наименование ТС</v>
          </cell>
        </row>
        <row r="26">
          <cell r="B26" t="str">
            <v>Автокран г\п 25т</v>
          </cell>
          <cell r="H26" t="str">
            <v>Наименование ТС</v>
          </cell>
        </row>
        <row r="27">
          <cell r="B27" t="str">
            <v>Автокран г\п 25т</v>
          </cell>
          <cell r="H27" t="str">
            <v>Наименование ТС</v>
          </cell>
        </row>
        <row r="28">
          <cell r="B28" t="str">
            <v>Автокран г\п 25т с услугами стропальщиков</v>
          </cell>
          <cell r="H28" t="str">
            <v>Наименование ТС</v>
          </cell>
        </row>
        <row r="29">
          <cell r="B29" t="str">
            <v>Автокран г\п 25т с услугами стропальщиков</v>
          </cell>
          <cell r="H29" t="str">
            <v>Наименование ТС</v>
          </cell>
        </row>
        <row r="30">
          <cell r="B30" t="str">
            <v>Автокран г\п 25т с услугами стропальщиков</v>
          </cell>
          <cell r="H30" t="str">
            <v>Наименование ТС</v>
          </cell>
        </row>
        <row r="31">
          <cell r="B31" t="str">
            <v>Автокран г\п 25т с услугами стропальщиков</v>
          </cell>
          <cell r="H31" t="str">
            <v>Наименование ТС</v>
          </cell>
        </row>
        <row r="32">
          <cell r="B32" t="str">
            <v>Автокран г\п 25т с услугами стропальщиков</v>
          </cell>
          <cell r="H32" t="str">
            <v>Наименование ТС</v>
          </cell>
        </row>
        <row r="33">
          <cell r="B33" t="str">
            <v>Автокран г\п 60т</v>
          </cell>
          <cell r="H33" t="str">
            <v>Наименование ТС</v>
          </cell>
        </row>
        <row r="34">
          <cell r="B34" t="str">
            <v>Автокран г\п 90т</v>
          </cell>
          <cell r="H34" t="str">
            <v>Наименование ТС</v>
          </cell>
        </row>
        <row r="35">
          <cell r="B35" t="str">
            <v>автомобиль бортовой г\п 1,5 тн.</v>
          </cell>
          <cell r="H35" t="str">
            <v>Наименование ТС</v>
          </cell>
        </row>
        <row r="36">
          <cell r="B36" t="str">
            <v>автомобиль бортовой г\п 7тн. с КМУ г\п 8 тн.</v>
          </cell>
          <cell r="H36" t="str">
            <v>Наименование ТС</v>
          </cell>
        </row>
        <row r="37">
          <cell r="B37" t="str">
            <v>автомобиль грузопассажирский (имп.)</v>
          </cell>
          <cell r="H37" t="str">
            <v>Наименование ТС</v>
          </cell>
        </row>
        <row r="38">
          <cell r="B38" t="str">
            <v>автомобиль грузопассажирский (имп.)</v>
          </cell>
          <cell r="H38" t="str">
            <v>Наименование ТС</v>
          </cell>
        </row>
        <row r="39">
          <cell r="B39" t="str">
            <v>автомобиль грузопассажирский (имп.)</v>
          </cell>
          <cell r="H39" t="str">
            <v>Наименование ТС</v>
          </cell>
        </row>
        <row r="40">
          <cell r="B40" t="str">
            <v>автомобиль грузопассажирский (имп.)</v>
          </cell>
          <cell r="H40" t="str">
            <v>Наименование ТС</v>
          </cell>
        </row>
        <row r="41">
          <cell r="B41" t="str">
            <v>автомобиль грузопассажирский (отеч.)</v>
          </cell>
          <cell r="H41" t="str">
            <v>Наименование ТС</v>
          </cell>
        </row>
        <row r="42">
          <cell r="B42" t="str">
            <v>автомобиль грузопассажирский (отеч.)</v>
          </cell>
          <cell r="H42" t="str">
            <v>Наименование ТС</v>
          </cell>
        </row>
        <row r="43">
          <cell r="B43" t="str">
            <v>автомобиль грузопассажирский (отеч.)</v>
          </cell>
          <cell r="H43" t="str">
            <v>Наименование ТС</v>
          </cell>
        </row>
        <row r="44">
          <cell r="B44" t="str">
            <v>автомобиль грузопассажирский (отеч.)</v>
          </cell>
          <cell r="H44" t="str">
            <v>Наименование ТС</v>
          </cell>
        </row>
        <row r="45">
          <cell r="B45" t="str">
            <v>автомобиль легковой (имп.)</v>
          </cell>
          <cell r="H45" t="str">
            <v>Наименование ТС</v>
          </cell>
        </row>
        <row r="46">
          <cell r="B46" t="str">
            <v>автомобиль легковой (имп.)</v>
          </cell>
          <cell r="H46" t="str">
            <v>Наименование ТС</v>
          </cell>
        </row>
        <row r="47">
          <cell r="B47" t="str">
            <v>автомобиль легковой (имп.)</v>
          </cell>
          <cell r="H47" t="str">
            <v>Наименование ТС</v>
          </cell>
        </row>
        <row r="48">
          <cell r="B48" t="str">
            <v>автомобиль легковой (имп.)</v>
          </cell>
          <cell r="H48" t="str">
            <v>Наименование ТС</v>
          </cell>
        </row>
        <row r="49">
          <cell r="B49" t="str">
            <v>автомобиль легковой (имп.)</v>
          </cell>
          <cell r="H49" t="str">
            <v>Наименование ТС</v>
          </cell>
        </row>
        <row r="50">
          <cell r="B50" t="str">
            <v>автомобиль легковой (имп.)</v>
          </cell>
          <cell r="H50" t="str">
            <v>Наименование ТС</v>
          </cell>
        </row>
        <row r="51">
          <cell r="B51" t="str">
            <v>автомобиль повышенной проходимости (имп.)</v>
          </cell>
          <cell r="H51" t="str">
            <v>Наименование ТС</v>
          </cell>
        </row>
        <row r="52">
          <cell r="B52" t="str">
            <v>автомобиль повышенной проходимости (имп.)</v>
          </cell>
          <cell r="H52" t="str">
            <v>Наименование ТС</v>
          </cell>
        </row>
        <row r="53">
          <cell r="B53" t="str">
            <v>автомобиль повышенной проходимости (имп.)</v>
          </cell>
          <cell r="H53" t="str">
            <v>Наименование ТС</v>
          </cell>
        </row>
        <row r="54">
          <cell r="B54" t="str">
            <v>автомобиль повышенной проходимости (имп.)</v>
          </cell>
          <cell r="H54" t="str">
            <v>Наименование ТС</v>
          </cell>
        </row>
        <row r="55">
          <cell r="B55" t="str">
            <v>автомобиль повышенной проходимости (имп.)</v>
          </cell>
          <cell r="H55" t="str">
            <v>Наименование ТС</v>
          </cell>
        </row>
        <row r="56">
          <cell r="B56" t="str">
            <v>автомобиль повышенной проходимости (имп.)</v>
          </cell>
          <cell r="H56" t="str">
            <v>Наименование ТС</v>
          </cell>
        </row>
        <row r="57">
          <cell r="B57" t="str">
            <v>автомобиль повышенной проходимости (имп.)</v>
          </cell>
          <cell r="H57" t="str">
            <v>Наименование ТС</v>
          </cell>
        </row>
        <row r="58">
          <cell r="B58" t="str">
            <v>автомобиль повышенной проходимости (имп.)</v>
          </cell>
          <cell r="H58" t="str">
            <v>Наименование ТС</v>
          </cell>
        </row>
        <row r="59">
          <cell r="B59" t="str">
            <v>автомобиль повышенной проходимости (отеч.)</v>
          </cell>
          <cell r="H59" t="str">
            <v>Наименование ТС</v>
          </cell>
        </row>
        <row r="60">
          <cell r="B60" t="str">
            <v>автомобиль повышенной проходимости (отеч.)</v>
          </cell>
          <cell r="H60" t="str">
            <v>Наименование ТС</v>
          </cell>
        </row>
        <row r="61">
          <cell r="B61" t="str">
            <v>автомобиль повышенной проходимости (отеч.)</v>
          </cell>
          <cell r="H61" t="str">
            <v>Наименование ТС</v>
          </cell>
        </row>
        <row r="62">
          <cell r="B62" t="str">
            <v>автомобиль повышенной проходимости (отеч.)</v>
          </cell>
          <cell r="H62" t="str">
            <v>Наименование ТС</v>
          </cell>
        </row>
        <row r="63">
          <cell r="B63" t="str">
            <v>автомобиль повышенной проходимости (отеч.)</v>
          </cell>
          <cell r="H63" t="str">
            <v>Наименование ТС</v>
          </cell>
        </row>
        <row r="64">
          <cell r="B64" t="str">
            <v>Автотопливозаправщик до 12м3</v>
          </cell>
          <cell r="H64" t="str">
            <v>Наименование ТС</v>
          </cell>
        </row>
        <row r="65">
          <cell r="B65" t="str">
            <v>Автотопливозаправщик до 12м3</v>
          </cell>
          <cell r="H65" t="str">
            <v>Наименование ТС</v>
          </cell>
        </row>
        <row r="66">
          <cell r="B66" t="str">
            <v>Автотопливозаправщик до 12м3</v>
          </cell>
          <cell r="H66" t="str">
            <v>Наименование ТС</v>
          </cell>
        </row>
        <row r="67">
          <cell r="B67" t="str">
            <v>Автотопливозаправщик до 12м3</v>
          </cell>
          <cell r="H67" t="str">
            <v>Наименование ТС</v>
          </cell>
        </row>
        <row r="68">
          <cell r="B68" t="str">
            <v>Автоцистерна для питьевой воды 10м3</v>
          </cell>
          <cell r="H68" t="str">
            <v>Наименование ТС</v>
          </cell>
        </row>
        <row r="69">
          <cell r="B69" t="str">
            <v>Автоцистерна для питьевой воды 10м3</v>
          </cell>
          <cell r="H69" t="str">
            <v>Наименование ТС</v>
          </cell>
        </row>
        <row r="70">
          <cell r="B70" t="str">
            <v>Автоцистерна для питьевой воды 10м3</v>
          </cell>
          <cell r="H70" t="str">
            <v>Наименование ТС</v>
          </cell>
        </row>
        <row r="71">
          <cell r="B71" t="str">
            <v>Автоцистерна нефтепромысловая 10м3</v>
          </cell>
          <cell r="H71" t="str">
            <v>Наименование ТС</v>
          </cell>
        </row>
        <row r="72">
          <cell r="B72" t="str">
            <v>Автоцистерна нефтепромысловая 10м3</v>
          </cell>
          <cell r="H72" t="str">
            <v>Наименование ТС</v>
          </cell>
        </row>
        <row r="73">
          <cell r="B73" t="str">
            <v>Автоцистерна нефтепромысловая 16м3</v>
          </cell>
          <cell r="H73" t="str">
            <v>Наименование ТС</v>
          </cell>
        </row>
        <row r="74">
          <cell r="B74" t="str">
            <v>Агрегат для наземного ремонта (АНРВ)</v>
          </cell>
          <cell r="H74" t="str">
            <v>Наименование ТС</v>
          </cell>
        </row>
        <row r="75">
          <cell r="B75" t="str">
            <v>Агрегат для наземного ремонта (АНРВ)</v>
          </cell>
          <cell r="H75" t="str">
            <v/>
          </cell>
        </row>
        <row r="76">
          <cell r="B76" t="str">
            <v>Агрегат для наземного ремонта (АНРВ)</v>
          </cell>
          <cell r="H76" t="str">
            <v/>
          </cell>
        </row>
        <row r="77">
          <cell r="B77" t="str">
            <v>агрегат для перевозки штанг с кран-манипулятором (АПШ)</v>
          </cell>
          <cell r="H77" t="str">
            <v/>
          </cell>
        </row>
        <row r="78">
          <cell r="B78" t="str">
            <v>Агрегат для сбора конденсата нефти</v>
          </cell>
          <cell r="H78" t="str">
            <v/>
          </cell>
        </row>
        <row r="79">
          <cell r="B79" t="str">
            <v>Агрегат кислотной обработки скважин</v>
          </cell>
          <cell r="H79" t="str">
            <v/>
          </cell>
        </row>
        <row r="80">
          <cell r="B80" t="str">
            <v>агрегаты для депарафинизации скважин</v>
          </cell>
          <cell r="H80" t="str">
            <v/>
          </cell>
        </row>
        <row r="81">
          <cell r="B81" t="str">
            <v>агрегаты для депарафинизации скважин</v>
          </cell>
          <cell r="H81" t="str">
            <v/>
          </cell>
        </row>
        <row r="82">
          <cell r="B82" t="str">
            <v>Бульдозер колесный</v>
          </cell>
          <cell r="H82" t="str">
            <v/>
          </cell>
        </row>
        <row r="83">
          <cell r="B83" t="str">
            <v>Бульдозер колесный</v>
          </cell>
          <cell r="H83" t="str">
            <v/>
          </cell>
        </row>
        <row r="84">
          <cell r="B84" t="str">
            <v>Бульдозер легкий</v>
          </cell>
          <cell r="H84" t="str">
            <v/>
          </cell>
        </row>
        <row r="85">
          <cell r="B85" t="str">
            <v>Бульдозер средний</v>
          </cell>
          <cell r="H85" t="str">
            <v/>
          </cell>
        </row>
        <row r="86">
          <cell r="B86" t="str">
            <v>Бульдозер средний</v>
          </cell>
          <cell r="H86" t="str">
            <v/>
          </cell>
        </row>
        <row r="87">
          <cell r="B87" t="str">
            <v>Бульдозер средний</v>
          </cell>
          <cell r="H87" t="str">
            <v/>
          </cell>
        </row>
        <row r="88">
          <cell r="B88" t="str">
            <v>Бульдозер средний</v>
          </cell>
          <cell r="H88" t="str">
            <v/>
          </cell>
        </row>
        <row r="89">
          <cell r="B89" t="str">
            <v>Бульдозер средний</v>
          </cell>
          <cell r="H89" t="str">
            <v/>
          </cell>
        </row>
        <row r="90">
          <cell r="B90" t="str">
            <v>Бульдозер тяжелый</v>
          </cell>
          <cell r="H90" t="str">
            <v/>
          </cell>
        </row>
        <row r="91">
          <cell r="B91" t="str">
            <v>Бульдозер тяжелый</v>
          </cell>
          <cell r="H91" t="str">
            <v/>
          </cell>
        </row>
        <row r="92">
          <cell r="B92" t="str">
            <v>Вахтовый автобус</v>
          </cell>
          <cell r="H92" t="str">
            <v/>
          </cell>
        </row>
        <row r="93">
          <cell r="B93" t="str">
            <v>Вахтовый автобус</v>
          </cell>
          <cell r="H93" t="str">
            <v/>
          </cell>
        </row>
        <row r="94">
          <cell r="B94" t="str">
            <v>Вахтовый автобус</v>
          </cell>
          <cell r="H94" t="str">
            <v/>
          </cell>
        </row>
        <row r="95">
          <cell r="B95" t="str">
            <v>Вахтовый автобус</v>
          </cell>
          <cell r="H95" t="str">
            <v/>
          </cell>
        </row>
        <row r="96">
          <cell r="B96" t="str">
            <v>Вездеходное транспортное средство</v>
          </cell>
          <cell r="H96" t="str">
            <v/>
          </cell>
        </row>
        <row r="97">
          <cell r="B97" t="str">
            <v>Вездеходное транспортное средство</v>
          </cell>
          <cell r="H97" t="str">
            <v/>
          </cell>
        </row>
        <row r="98">
          <cell r="B98" t="str">
            <v>Вездеходное транспортное средство</v>
          </cell>
          <cell r="H98" t="str">
            <v/>
          </cell>
        </row>
        <row r="99">
          <cell r="B99" t="str">
            <v>Вездеходное транспортное средство</v>
          </cell>
          <cell r="H99" t="str">
            <v/>
          </cell>
        </row>
        <row r="100">
          <cell r="B100" t="str">
            <v>Вездеходное транспортное средство</v>
          </cell>
          <cell r="H100" t="str">
            <v/>
          </cell>
        </row>
        <row r="101">
          <cell r="B101" t="str">
            <v>Вездеходное транспортное средство</v>
          </cell>
          <cell r="H101" t="str">
            <v/>
          </cell>
        </row>
        <row r="102">
          <cell r="B102" t="str">
            <v>Вездеходное транспортное средство</v>
          </cell>
          <cell r="H102" t="str">
            <v/>
          </cell>
        </row>
        <row r="103">
          <cell r="B103" t="str">
            <v>Гусеничная транспортная машина</v>
          </cell>
          <cell r="H103" t="str">
            <v/>
          </cell>
        </row>
        <row r="104">
          <cell r="B104" t="str">
            <v>Гусеничная транспортная машина</v>
          </cell>
          <cell r="H104" t="str">
            <v/>
          </cell>
        </row>
        <row r="105">
          <cell r="B105" t="str">
            <v>Гусеничная транспортная машина</v>
          </cell>
          <cell r="H105" t="str">
            <v/>
          </cell>
        </row>
        <row r="106">
          <cell r="B106" t="str">
            <v>Двухзвенный гусеничный транспортер легкий</v>
          </cell>
          <cell r="H106" t="str">
            <v/>
          </cell>
        </row>
        <row r="107">
          <cell r="B107" t="str">
            <v>Дорожная лаборатория</v>
          </cell>
          <cell r="H107" t="str">
            <v/>
          </cell>
        </row>
        <row r="108">
          <cell r="B108" t="str">
            <v>комбинированная дорожная машина</v>
          </cell>
        </row>
        <row r="109">
          <cell r="B109" t="str">
            <v>Кран самоходный г\п 25т</v>
          </cell>
        </row>
        <row r="110">
          <cell r="B110" t="str">
            <v>Лаборатория контроля качества сварных соединений (ЛКСС)</v>
          </cell>
        </row>
        <row r="111">
          <cell r="B111" t="str">
            <v>Лаборатория экологического контроля</v>
          </cell>
        </row>
        <row r="112">
          <cell r="B112" t="str">
            <v>Машина ассенизационная</v>
          </cell>
        </row>
        <row r="113">
          <cell r="B113" t="str">
            <v>Машина ассенизационная</v>
          </cell>
        </row>
        <row r="114">
          <cell r="B114" t="str">
            <v>Машина для рекультивации земель</v>
          </cell>
        </row>
        <row r="115">
          <cell r="B115" t="str">
            <v>машина коммунально-строительная многоцелевая</v>
          </cell>
        </row>
        <row r="116">
          <cell r="B116" t="str">
            <v>машина коммунально-строительная многоцелевая</v>
          </cell>
        </row>
        <row r="117">
          <cell r="B117" t="str">
            <v>машина погрузочно-уборочная</v>
          </cell>
        </row>
        <row r="118">
          <cell r="B118" t="str">
            <v>Передвижная паровая установка</v>
          </cell>
        </row>
        <row r="119">
          <cell r="B119" t="str">
            <v>Передвижная паровая установка</v>
          </cell>
        </row>
        <row r="120">
          <cell r="B120" t="str">
            <v>Передвижная паровая установка</v>
          </cell>
        </row>
        <row r="121">
          <cell r="B121" t="str">
            <v>Передвижная паровая установка</v>
          </cell>
        </row>
        <row r="122">
          <cell r="B122" t="str">
            <v>Передвижная паровая установка</v>
          </cell>
        </row>
        <row r="123">
          <cell r="B123" t="str">
            <v>Передвижная ремонтная мастерская (ПАРМ)</v>
          </cell>
        </row>
        <row r="124">
          <cell r="B124" t="str">
            <v>Передвижная ремонтная мастерская (ПАРМ)</v>
          </cell>
        </row>
        <row r="125">
          <cell r="B125" t="str">
            <v>Передвижная ремонтная мастерская (ПАРМ)</v>
          </cell>
        </row>
        <row r="126">
          <cell r="B126" t="str">
            <v>Передвижная ремонтная мастерская (ПАРМ)</v>
          </cell>
        </row>
        <row r="127">
          <cell r="B127" t="str">
            <v>Полуприцеп цистерна нефтепромысловая 18м3 с седельным тягачом</v>
          </cell>
        </row>
        <row r="128">
          <cell r="B128" t="str">
            <v>самосвал г\п 10 тн.</v>
          </cell>
        </row>
        <row r="129">
          <cell r="B129" t="str">
            <v>самосвал г\п 20 тн.</v>
          </cell>
        </row>
        <row r="130">
          <cell r="B130" t="str">
            <v>самосвал г\п 20 тн.</v>
          </cell>
        </row>
        <row r="131">
          <cell r="B131" t="str">
            <v xml:space="preserve">седельный тягач (с КМУ г\п 4 тн.) с полуприцепом г\п 17 т </v>
          </cell>
        </row>
        <row r="132">
          <cell r="B132" t="str">
            <v xml:space="preserve">седельный тягач (с КМУ г\п 4 тн.) с полуприцепом г\п 17 т </v>
          </cell>
        </row>
        <row r="133">
          <cell r="B133" t="str">
            <v>седельный тягач с полуприцепом г\п 17 тн.</v>
          </cell>
        </row>
        <row r="134">
          <cell r="B134" t="str">
            <v>седельный тягач с полуприцепом г\п 17 тн.</v>
          </cell>
        </row>
        <row r="135">
          <cell r="B135" t="str">
            <v>седельный тягач с полуприцепом г\п 17 тн.</v>
          </cell>
        </row>
        <row r="136">
          <cell r="B136" t="str">
            <v>седельный тягач с полуприцепом г\п 17 тн.</v>
          </cell>
        </row>
        <row r="137">
          <cell r="B137" t="str">
            <v>седельный тягач с полуприцепом г\п 40 тн.</v>
          </cell>
        </row>
        <row r="138">
          <cell r="B138" t="str">
            <v>седельный тягач с полуприцепом г\п 40 тн.</v>
          </cell>
        </row>
        <row r="139">
          <cell r="B139" t="str">
            <v>седельный тягач с полуприцепом г\п 40 тн.</v>
          </cell>
        </row>
        <row r="140">
          <cell r="B140" t="str">
            <v>седельный тягач с полуприцепом г\п 60 тн.</v>
          </cell>
        </row>
        <row r="141">
          <cell r="B141" t="str">
            <v>седельный тягач с полуприцепом г\п 70 тн.</v>
          </cell>
        </row>
        <row r="142">
          <cell r="B142" t="str">
            <v>седельный тягач с полуприцепом г\п 70 тн.</v>
          </cell>
        </row>
        <row r="143">
          <cell r="B143" t="str">
            <v>седельный тягач с полуприцепом г\п 70 тн.</v>
          </cell>
        </row>
        <row r="144">
          <cell r="B144" t="str">
            <v>седельный тягач с полуприцепом г\п 70 тн.</v>
          </cell>
        </row>
        <row r="145">
          <cell r="B145" t="str">
            <v>Станция компрессорная передвижная</v>
          </cell>
        </row>
        <row r="146">
          <cell r="B146" t="str">
            <v>Трубоукладчик</v>
          </cell>
        </row>
        <row r="147">
          <cell r="B147" t="str">
            <v>Универсальная дорожная машина</v>
          </cell>
        </row>
        <row r="148">
          <cell r="B148" t="str">
            <v>Унифицированный моторный подогреватель</v>
          </cell>
        </row>
        <row r="149">
          <cell r="B149" t="str">
            <v>установка насосная с баком</v>
          </cell>
        </row>
        <row r="150">
          <cell r="B150" t="str">
            <v>установка насосная с баком</v>
          </cell>
        </row>
        <row r="151">
          <cell r="B151" t="str">
            <v>Фронтальный погрузчик</v>
          </cell>
        </row>
        <row r="152">
          <cell r="B152" t="str">
            <v>Фронтальный погрузчик</v>
          </cell>
        </row>
        <row r="153">
          <cell r="B153" t="str">
            <v>Фронтальный погрузчик</v>
          </cell>
        </row>
        <row r="154">
          <cell r="B154" t="str">
            <v>Фронтальный погрузчик</v>
          </cell>
        </row>
        <row r="155">
          <cell r="B155" t="str">
            <v xml:space="preserve">фургон изотермический </v>
          </cell>
        </row>
        <row r="156">
          <cell r="B156" t="str">
            <v xml:space="preserve">фургон изотермический </v>
          </cell>
        </row>
        <row r="157">
          <cell r="B157" t="str">
            <v>Экскаватор гусеничный</v>
          </cell>
        </row>
        <row r="158">
          <cell r="B158" t="str">
            <v>Экскаватор гусеничный</v>
          </cell>
        </row>
        <row r="159">
          <cell r="B159" t="str">
            <v>Экскаватор гусеничный</v>
          </cell>
        </row>
        <row r="160">
          <cell r="B160" t="str">
            <v>Экскаватор гусеничный</v>
          </cell>
        </row>
        <row r="161">
          <cell r="B161" t="str">
            <v>Экскаватор колесный</v>
          </cell>
        </row>
        <row r="162">
          <cell r="B162" t="str">
            <v>Экскаватор планировщик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ТС"/>
      <sheetName val="СП"/>
      <sheetName val="СП (2)"/>
      <sheetName val="1"/>
      <sheetName val="2"/>
      <sheetName val="Тарифы 2012-2017"/>
      <sheetName val="ВД"/>
      <sheetName val="структура"/>
      <sheetName val="Тарифы дог"/>
      <sheetName val="Индекс"/>
      <sheetName val="Все марки 1"/>
      <sheetName val="ТС 1"/>
      <sheetName val="формулы для сводной"/>
      <sheetName val="ПП Техн"/>
      <sheetName val="ПП вахт"/>
      <sheetName val="ПП легк имп"/>
      <sheetName val="ПП легк отеч"/>
      <sheetName val="ПП УСЛиГ"/>
      <sheetName val="ПП Кр-к"/>
      <sheetName val="Лоты"/>
      <sheetName val="ОД 2014"/>
      <sheetName val="ИД 2014"/>
      <sheetName val="ктг стат 7 мес 2013"/>
      <sheetName val="ГФРВ"/>
      <sheetName val="ТС ВН лот ВПУ техн+груз"/>
      <sheetName val="ТС ВН лот УСЛиГ"/>
      <sheetName val="ТС ВН лот ВПУ легк Отеч"/>
      <sheetName val="ТС ВН лот ВПУ легк Имп"/>
      <sheetName val="ТС ВН лот ВПУ Вахт"/>
      <sheetName val="ТС ВН лот Красноярск"/>
      <sheetName val="Разлотовка"/>
      <sheetName val="Лоты 3 года"/>
    </sheetNames>
    <sheetDataSet>
      <sheetData sheetId="0" refreshError="1"/>
      <sheetData sheetId="1">
        <row r="13">
          <cell r="D13" t="str">
            <v xml:space="preserve">Управление 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9">
          <cell r="B9" t="str">
            <v>аварийно-ремонтный комплекс на базе "ВИТЯЗЬ"</v>
          </cell>
        </row>
      </sheetData>
      <sheetData sheetId="7">
        <row r="3">
          <cell r="D3" t="str">
            <v>АУП</v>
          </cell>
          <cell r="Y3" t="str">
            <v xml:space="preserve">Управление </v>
          </cell>
          <cell r="AA3" t="str">
            <v>АУП</v>
          </cell>
        </row>
        <row r="4">
          <cell r="D4" t="str">
            <v>АУП</v>
          </cell>
          <cell r="Y4" t="str">
            <v xml:space="preserve">Управление </v>
          </cell>
          <cell r="AA4" t="str">
            <v>УГиЗ</v>
          </cell>
        </row>
        <row r="5">
          <cell r="D5" t="str">
            <v>АУП</v>
          </cell>
          <cell r="Y5" t="str">
            <v xml:space="preserve">Управление </v>
          </cell>
          <cell r="AA5" t="str">
            <v>ОГМ</v>
          </cell>
        </row>
        <row r="6">
          <cell r="D6" t="str">
            <v>УГиЗ</v>
          </cell>
          <cell r="Y6" t="str">
            <v xml:space="preserve">Управление </v>
          </cell>
          <cell r="AA6" t="str">
            <v>ОГМ</v>
          </cell>
        </row>
        <row r="7">
          <cell r="D7" t="str">
            <v>ОГМ</v>
          </cell>
          <cell r="Y7" t="str">
            <v xml:space="preserve">Управление </v>
          </cell>
          <cell r="AA7" t="str">
            <v>ОГМ</v>
          </cell>
        </row>
        <row r="8">
          <cell r="D8" t="str">
            <v>СКВОББ</v>
          </cell>
          <cell r="Y8" t="str">
            <v xml:space="preserve">Управление </v>
          </cell>
          <cell r="AA8" t="str">
            <v>ОГМ</v>
          </cell>
        </row>
        <row r="9">
          <cell r="D9" t="str">
            <v>ГУ</v>
          </cell>
          <cell r="Y9" t="str">
            <v xml:space="preserve">Управление </v>
          </cell>
          <cell r="AA9" t="str">
            <v>ОГМетр.</v>
          </cell>
        </row>
        <row r="10">
          <cell r="D10" t="str">
            <v>ЦВВ КИПАиА</v>
          </cell>
          <cell r="Y10" t="str">
            <v xml:space="preserve">Управление </v>
          </cell>
          <cell r="AA10" t="str">
            <v>РИТС</v>
          </cell>
        </row>
        <row r="11">
          <cell r="D11" t="str">
            <v>ОГМетр.</v>
          </cell>
          <cell r="Y11" t="str">
            <v xml:space="preserve">Управление </v>
          </cell>
          <cell r="AA11" t="str">
            <v>ТУ</v>
          </cell>
        </row>
        <row r="12">
          <cell r="D12" t="str">
            <v>ОГМетр.</v>
          </cell>
          <cell r="Y12" t="str">
            <v xml:space="preserve">Управление </v>
          </cell>
          <cell r="AA12" t="str">
            <v>ТУ</v>
          </cell>
        </row>
        <row r="13">
          <cell r="D13" t="str">
            <v>РИТС</v>
          </cell>
          <cell r="Y13" t="str">
            <v xml:space="preserve">Управление </v>
          </cell>
          <cell r="AA13" t="str">
            <v>ТУ</v>
          </cell>
        </row>
        <row r="14">
          <cell r="D14" t="str">
            <v>ДО</v>
          </cell>
          <cell r="Y14" t="str">
            <v xml:space="preserve">Управление </v>
          </cell>
          <cell r="AA14" t="str">
            <v>УАП</v>
          </cell>
        </row>
        <row r="15">
          <cell r="D15" t="str">
            <v>ОЭТ и БДД</v>
          </cell>
          <cell r="Y15" t="str">
            <v xml:space="preserve">Управление </v>
          </cell>
          <cell r="AA15" t="str">
            <v>УБ и СТ</v>
          </cell>
        </row>
        <row r="16">
          <cell r="D16" t="str">
            <v>ОЭТ и БДД</v>
          </cell>
          <cell r="Y16" t="str">
            <v xml:space="preserve">Управление </v>
          </cell>
          <cell r="AA16" t="str">
            <v>УГС</v>
          </cell>
        </row>
        <row r="17">
          <cell r="D17" t="str">
            <v>ТУ (РИТС)</v>
          </cell>
          <cell r="Y17" t="str">
            <v xml:space="preserve">Управление </v>
          </cell>
          <cell r="AA17" t="str">
            <v>УГСБС</v>
          </cell>
        </row>
        <row r="18">
          <cell r="D18" t="str">
            <v>ОО и ОАП</v>
          </cell>
          <cell r="Y18" t="str">
            <v xml:space="preserve">Управление </v>
          </cell>
          <cell r="AA18" t="str">
            <v>УДНГ</v>
          </cell>
        </row>
        <row r="19">
          <cell r="D19" t="str">
            <v>ОО и ОАП</v>
          </cell>
          <cell r="Y19" t="str">
            <v xml:space="preserve">Управление </v>
          </cell>
          <cell r="AA19" t="str">
            <v>УДНГ</v>
          </cell>
        </row>
        <row r="20">
          <cell r="D20" t="str">
            <v>УБ и СТ</v>
          </cell>
          <cell r="Y20" t="str">
            <v xml:space="preserve">Управление </v>
          </cell>
          <cell r="AA20" t="str">
            <v>УДНГ</v>
          </cell>
        </row>
        <row r="21">
          <cell r="D21" t="str">
            <v>УГС</v>
          </cell>
          <cell r="Y21" t="str">
            <v xml:space="preserve">Управление </v>
          </cell>
          <cell r="AA21" t="str">
            <v>УДНГ</v>
          </cell>
        </row>
        <row r="22">
          <cell r="D22" t="str">
            <v>УГСБС</v>
          </cell>
          <cell r="Y22" t="str">
            <v xml:space="preserve">Управление </v>
          </cell>
          <cell r="AA22" t="str">
            <v>УЗ и МР</v>
          </cell>
        </row>
        <row r="23">
          <cell r="D23" t="str">
            <v>Отдел супервайзинга</v>
          </cell>
          <cell r="Y23" t="str">
            <v xml:space="preserve">Управление </v>
          </cell>
          <cell r="AA23" t="str">
            <v>УИТ</v>
          </cell>
        </row>
        <row r="24">
          <cell r="D24" t="str">
            <v>Отдел качества</v>
          </cell>
          <cell r="Y24" t="str">
            <v xml:space="preserve">Управление </v>
          </cell>
          <cell r="AA24" t="str">
            <v>УИТ</v>
          </cell>
        </row>
        <row r="25">
          <cell r="D25" t="str">
            <v>ЦДНГ</v>
          </cell>
          <cell r="Y25" t="str">
            <v xml:space="preserve">Управление </v>
          </cell>
          <cell r="AA25" t="str">
            <v>УИТ</v>
          </cell>
        </row>
        <row r="26">
          <cell r="D26" t="str">
            <v>ЦППД</v>
          </cell>
          <cell r="Y26" t="str">
            <v xml:space="preserve">Управление </v>
          </cell>
          <cell r="AA26" t="str">
            <v>УК</v>
          </cell>
        </row>
        <row r="27">
          <cell r="D27" t="str">
            <v>УЗ и МР</v>
          </cell>
          <cell r="Y27" t="str">
            <v xml:space="preserve">Управление </v>
          </cell>
          <cell r="AA27" t="str">
            <v>УКС</v>
          </cell>
        </row>
        <row r="28">
          <cell r="D28" t="str">
            <v>Отдел АСУ</v>
          </cell>
          <cell r="Y28" t="str">
            <v xml:space="preserve">Управление </v>
          </cell>
          <cell r="AA28" t="str">
            <v>УМТО</v>
          </cell>
        </row>
        <row r="29">
          <cell r="D29" t="str">
            <v>Отдел ИТ</v>
          </cell>
          <cell r="Y29" t="str">
            <v xml:space="preserve">Управление </v>
          </cell>
          <cell r="AA29" t="str">
            <v>УНС</v>
          </cell>
        </row>
        <row r="30">
          <cell r="D30" t="str">
            <v>Отдел связи</v>
          </cell>
          <cell r="Y30" t="str">
            <v xml:space="preserve">Управление </v>
          </cell>
          <cell r="AA30" t="str">
            <v>УОБР</v>
          </cell>
        </row>
        <row r="31">
          <cell r="D31" t="str">
            <v>УК</v>
          </cell>
          <cell r="Y31" t="str">
            <v xml:space="preserve">Управление </v>
          </cell>
          <cell r="AA31" t="str">
            <v>УПБ, ОТ и ООС</v>
          </cell>
        </row>
        <row r="32">
          <cell r="D32" t="str">
            <v>УКС</v>
          </cell>
          <cell r="Y32" t="str">
            <v xml:space="preserve">Управление </v>
          </cell>
          <cell r="AA32" t="str">
            <v>УПБ, ОТ и ООС</v>
          </cell>
        </row>
        <row r="33">
          <cell r="D33" t="str">
            <v>УКС</v>
          </cell>
          <cell r="Y33" t="str">
            <v xml:space="preserve">Управление </v>
          </cell>
          <cell r="AA33" t="str">
            <v>УПБ, ОТ и ООС</v>
          </cell>
        </row>
        <row r="34">
          <cell r="D34" t="str">
            <v>УКС</v>
          </cell>
          <cell r="Y34" t="str">
            <v xml:space="preserve">Управление </v>
          </cell>
          <cell r="AA34" t="str">
            <v>УПБ, ОТ и ООС</v>
          </cell>
        </row>
        <row r="35">
          <cell r="D35" t="str">
            <v>УКС</v>
          </cell>
          <cell r="Y35" t="str">
            <v xml:space="preserve">Управление </v>
          </cell>
          <cell r="AA35" t="str">
            <v>УППНГ</v>
          </cell>
        </row>
        <row r="36">
          <cell r="D36" t="str">
            <v>УКС</v>
          </cell>
          <cell r="Y36" t="str">
            <v xml:space="preserve">Управление </v>
          </cell>
          <cell r="AA36" t="str">
            <v>УППНГ</v>
          </cell>
        </row>
        <row r="37">
          <cell r="D37" t="str">
            <v>УКС</v>
          </cell>
          <cell r="Y37" t="str">
            <v xml:space="preserve">Управление </v>
          </cell>
          <cell r="AA37" t="str">
            <v>УППНГ</v>
          </cell>
        </row>
        <row r="38">
          <cell r="D38" t="str">
            <v>УКС</v>
          </cell>
          <cell r="Y38" t="str">
            <v/>
          </cell>
          <cell r="AA38" t="str">
            <v>УППНГ</v>
          </cell>
        </row>
        <row r="39">
          <cell r="D39" t="str">
            <v>УКС</v>
          </cell>
          <cell r="Y39" t="str">
            <v/>
          </cell>
          <cell r="AA39" t="str">
            <v>УППНГ</v>
          </cell>
        </row>
        <row r="40">
          <cell r="D40" t="str">
            <v>УКС</v>
          </cell>
          <cell r="Y40" t="str">
            <v/>
          </cell>
          <cell r="AA40" t="str">
            <v>УППНГ</v>
          </cell>
        </row>
        <row r="41">
          <cell r="D41" t="str">
            <v>УМТО</v>
          </cell>
          <cell r="Y41" t="str">
            <v/>
          </cell>
          <cell r="AA41" t="str">
            <v>УППНГ</v>
          </cell>
        </row>
        <row r="42">
          <cell r="D42" t="str">
            <v>УНС</v>
          </cell>
          <cell r="Y42" t="str">
            <v/>
          </cell>
          <cell r="AA42" t="str">
            <v>УППНГ</v>
          </cell>
        </row>
        <row r="43">
          <cell r="D43" t="str">
            <v>УОБР</v>
          </cell>
          <cell r="Y43" t="str">
            <v/>
          </cell>
          <cell r="AA43" t="str">
            <v>УППНГ</v>
          </cell>
        </row>
        <row r="44">
          <cell r="D44" t="str">
            <v>Отдел ГМ</v>
          </cell>
          <cell r="Y44" t="str">
            <v/>
          </cell>
          <cell r="AA44" t="str">
            <v>УППР и ГТМ</v>
          </cell>
        </row>
        <row r="45">
          <cell r="D45" t="str">
            <v>Отдел ГМ</v>
          </cell>
          <cell r="Y45" t="str">
            <v/>
          </cell>
          <cell r="AA45" t="str">
            <v>УРП</v>
          </cell>
        </row>
        <row r="46">
          <cell r="D46" t="str">
            <v>Отдел ГМ</v>
          </cell>
          <cell r="Y46" t="str">
            <v/>
          </cell>
          <cell r="AA46" t="str">
            <v>УСЛиГ</v>
          </cell>
        </row>
        <row r="47">
          <cell r="D47" t="str">
            <v>Отдел ГМ</v>
          </cell>
          <cell r="Y47" t="str">
            <v/>
          </cell>
          <cell r="AA47" t="str">
            <v>УСЛиГ</v>
          </cell>
        </row>
        <row r="48">
          <cell r="D48" t="str">
            <v>Отдел ГМ</v>
          </cell>
          <cell r="Y48" t="str">
            <v/>
          </cell>
          <cell r="AA48" t="str">
            <v>УССС</v>
          </cell>
        </row>
        <row r="49">
          <cell r="D49" t="str">
            <v>Отдел ООС</v>
          </cell>
          <cell r="Y49" t="str">
            <v/>
          </cell>
          <cell r="AA49" t="str">
            <v>УЦ и П</v>
          </cell>
        </row>
        <row r="50">
          <cell r="D50" t="str">
            <v>Отдел ПБ и ОТ</v>
          </cell>
          <cell r="Y50" t="str">
            <v/>
          </cell>
          <cell r="AA50" t="str">
            <v>УЭ</v>
          </cell>
        </row>
        <row r="51">
          <cell r="D51" t="str">
            <v>Отдел ПБ и ЧС</v>
          </cell>
          <cell r="Y51" t="str">
            <v/>
          </cell>
          <cell r="AA51" t="str">
            <v>УЭТ</v>
          </cell>
        </row>
        <row r="52">
          <cell r="D52" t="str">
            <v>ЦВДТ</v>
          </cell>
          <cell r="Y52" t="str">
            <v/>
          </cell>
          <cell r="AA52" t="str">
            <v>УЭТ</v>
          </cell>
        </row>
        <row r="53">
          <cell r="D53" t="str">
            <v>ЦПГ</v>
          </cell>
          <cell r="Y53" t="str">
            <v/>
          </cell>
          <cell r="AA53" t="str">
            <v>УЭТ</v>
          </cell>
        </row>
        <row r="54">
          <cell r="D54" t="str">
            <v>ЦКГ</v>
          </cell>
          <cell r="Y54" t="str">
            <v/>
          </cell>
          <cell r="AA54" t="str">
            <v>ТЗР</v>
          </cell>
        </row>
        <row r="55">
          <cell r="D55" t="str">
            <v>ГНПС</v>
          </cell>
          <cell r="Y55" t="str">
            <v/>
          </cell>
          <cell r="AA55" t="str">
            <v>ТЗР</v>
          </cell>
        </row>
        <row r="56">
          <cell r="D56" t="str">
            <v>КНПС</v>
          </cell>
          <cell r="Y56" t="str">
            <v/>
          </cell>
          <cell r="AA56" t="str">
            <v>ТЗР</v>
          </cell>
        </row>
        <row r="57">
          <cell r="D57" t="str">
            <v>НПС-1</v>
          </cell>
          <cell r="Y57" t="str">
            <v/>
          </cell>
          <cell r="AA57" t="str">
            <v>КПУ</v>
          </cell>
        </row>
        <row r="58">
          <cell r="D58" t="str">
            <v>НПС-2</v>
          </cell>
          <cell r="Y58" t="str">
            <v/>
          </cell>
          <cell r="AA58" t="str">
            <v>УД</v>
          </cell>
        </row>
        <row r="59">
          <cell r="D59" t="str">
            <v>ХАЛ</v>
          </cell>
          <cell r="Y59" t="str">
            <v/>
          </cell>
          <cell r="AA59" t="str">
            <v>УД</v>
          </cell>
        </row>
        <row r="60">
          <cell r="D60" t="str">
            <v>ЦППН</v>
          </cell>
          <cell r="Y60" t="str">
            <v/>
          </cell>
          <cell r="AA60" t="str">
            <v>УД</v>
          </cell>
        </row>
        <row r="61">
          <cell r="D61" t="str">
            <v>УППР и ГТМ</v>
          </cell>
          <cell r="Y61" t="str">
            <v/>
          </cell>
          <cell r="AA61" t="str">
            <v>УД</v>
          </cell>
        </row>
        <row r="62">
          <cell r="D62" t="str">
            <v>УРП</v>
          </cell>
          <cell r="Y62" t="str">
            <v/>
          </cell>
          <cell r="AA62" t="str">
            <v>ПЭУ</v>
          </cell>
        </row>
        <row r="63">
          <cell r="D63" t="str">
            <v>База ГСМ</v>
          </cell>
          <cell r="Y63" t="str">
            <v/>
          </cell>
          <cell r="AA63" t="str">
            <v>КПУ</v>
          </cell>
        </row>
        <row r="64">
          <cell r="D64" t="str">
            <v>УСЛиГ</v>
          </cell>
          <cell r="Y64" t="str">
            <v/>
          </cell>
          <cell r="AA64" t="str">
            <v>УЭБ</v>
          </cell>
        </row>
        <row r="65">
          <cell r="D65" t="str">
            <v>УСЛиГ</v>
          </cell>
          <cell r="Y65" t="str">
            <v/>
          </cell>
          <cell r="AA65" t="str">
            <v>УППиКО</v>
          </cell>
        </row>
        <row r="66">
          <cell r="D66" t="str">
            <v>УСЛиГ</v>
          </cell>
          <cell r="Y66" t="str">
            <v/>
          </cell>
          <cell r="AA66" t="str">
            <v>УПиКГ</v>
          </cell>
        </row>
        <row r="67">
          <cell r="D67" t="str">
            <v>УСЛиГ</v>
          </cell>
          <cell r="Y67" t="str">
            <v/>
          </cell>
          <cell r="AA67" t="str">
            <v/>
          </cell>
        </row>
        <row r="68">
          <cell r="D68" t="str">
            <v>УСЛиГ</v>
          </cell>
          <cell r="Y68" t="str">
            <v/>
          </cell>
          <cell r="AA68" t="str">
            <v/>
          </cell>
        </row>
        <row r="69">
          <cell r="D69" t="str">
            <v>УСЛиГ</v>
          </cell>
          <cell r="Y69" t="str">
            <v/>
          </cell>
          <cell r="AA69" t="str">
            <v/>
          </cell>
        </row>
        <row r="70">
          <cell r="D70" t="str">
            <v>УСЛиГ</v>
          </cell>
          <cell r="Y70" t="str">
            <v/>
          </cell>
          <cell r="AA70" t="str">
            <v/>
          </cell>
        </row>
        <row r="71">
          <cell r="D71" t="str">
            <v>УССС</v>
          </cell>
          <cell r="Y71" t="str">
            <v/>
          </cell>
          <cell r="AA71" t="str">
            <v/>
          </cell>
        </row>
        <row r="72">
          <cell r="D72" t="str">
            <v>УЦ и П</v>
          </cell>
          <cell r="Y72" t="str">
            <v/>
          </cell>
          <cell r="AA72" t="str">
            <v/>
          </cell>
        </row>
        <row r="73">
          <cell r="D73" t="str">
            <v>УЭ</v>
          </cell>
          <cell r="Y73" t="str">
            <v/>
          </cell>
          <cell r="AA73" t="str">
            <v/>
          </cell>
        </row>
        <row r="74">
          <cell r="D74" t="str">
            <v>МГ</v>
          </cell>
          <cell r="Y74" t="str">
            <v/>
          </cell>
          <cell r="AA74" t="str">
            <v/>
          </cell>
        </row>
        <row r="75">
          <cell r="D75" t="str">
            <v>ЦТОЭиРТ</v>
          </cell>
          <cell r="Y75" t="str">
            <v/>
          </cell>
          <cell r="AA75" t="str">
            <v/>
          </cell>
        </row>
        <row r="76">
          <cell r="D76" t="str">
            <v>ЦЭМТ</v>
          </cell>
          <cell r="Y76" t="str">
            <v/>
          </cell>
          <cell r="AA76" t="str">
            <v/>
          </cell>
        </row>
        <row r="77">
          <cell r="D77" t="str">
            <v>ЦЭМТ</v>
          </cell>
          <cell r="Y77" t="str">
            <v/>
          </cell>
          <cell r="AA77" t="str">
            <v/>
          </cell>
        </row>
        <row r="78">
          <cell r="D78" t="str">
            <v>ЦЭМТ</v>
          </cell>
          <cell r="Y78" t="str">
            <v/>
          </cell>
          <cell r="AA78" t="str">
            <v/>
          </cell>
        </row>
        <row r="79">
          <cell r="D79" t="str">
            <v>ЦЭМТ</v>
          </cell>
          <cell r="Y79" t="str">
            <v/>
          </cell>
          <cell r="AA79" t="str">
            <v/>
          </cell>
        </row>
        <row r="80">
          <cell r="D80" t="str">
            <v>ТЗР (СКВОББ)</v>
          </cell>
          <cell r="Y80" t="str">
            <v/>
          </cell>
          <cell r="AA80" t="str">
            <v/>
          </cell>
        </row>
        <row r="81">
          <cell r="D81" t="str">
            <v>ТЗР (База ГСМ)</v>
          </cell>
          <cell r="Y81" t="str">
            <v/>
          </cell>
          <cell r="AA81" t="str">
            <v/>
          </cell>
        </row>
        <row r="82">
          <cell r="D82" t="str">
            <v>ТЗР (База ГСМ)</v>
          </cell>
          <cell r="Y82" t="str">
            <v/>
          </cell>
          <cell r="AA82" t="str">
            <v/>
          </cell>
        </row>
        <row r="83">
          <cell r="D83" t="str">
            <v>ТЗР</v>
          </cell>
          <cell r="Y83" t="str">
            <v/>
          </cell>
          <cell r="AA83" t="str">
            <v/>
          </cell>
        </row>
        <row r="84">
          <cell r="D84" t="str">
            <v>ТЗР</v>
          </cell>
        </row>
        <row r="85">
          <cell r="D85" t="str">
            <v>ТЗР</v>
          </cell>
        </row>
        <row r="86">
          <cell r="D86" t="str">
            <v>ТЗР</v>
          </cell>
        </row>
        <row r="87">
          <cell r="D87" t="str">
            <v>ТЗР</v>
          </cell>
        </row>
        <row r="88">
          <cell r="D88" t="str">
            <v>ТЗР</v>
          </cell>
        </row>
        <row r="89">
          <cell r="D89" t="str">
            <v>ТЗР</v>
          </cell>
        </row>
        <row r="90">
          <cell r="D90" t="str">
            <v>ОС и КУ</v>
          </cell>
        </row>
        <row r="91">
          <cell r="D91" t="str">
            <v>ОДО</v>
          </cell>
        </row>
        <row r="92">
          <cell r="D92" t="str">
            <v>АХО</v>
          </cell>
        </row>
        <row r="93">
          <cell r="D93" t="str">
            <v>АХО</v>
          </cell>
        </row>
        <row r="94">
          <cell r="D94" t="str">
            <v>ОСБО</v>
          </cell>
        </row>
        <row r="95">
          <cell r="D95" t="str">
            <v>ОСБО</v>
          </cell>
        </row>
        <row r="96">
          <cell r="D96" t="str">
            <v>УД</v>
          </cell>
        </row>
        <row r="97">
          <cell r="D97" t="str">
            <v>УД</v>
          </cell>
        </row>
        <row r="98">
          <cell r="D98" t="str">
            <v>ПЭУ</v>
          </cell>
        </row>
        <row r="99">
          <cell r="D99" t="str">
            <v>КПУ</v>
          </cell>
        </row>
        <row r="100">
          <cell r="D100" t="str">
            <v>УЭБ</v>
          </cell>
        </row>
        <row r="101">
          <cell r="D101" t="str">
            <v>УППиКО</v>
          </cell>
        </row>
        <row r="102">
          <cell r="D102" t="str">
            <v>УПиКГ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>
        <row r="3">
          <cell r="A3" t="str">
            <v>аварийно-ремонтный комплекс на базе "ВИТЯЗЬ"</v>
          </cell>
          <cell r="C3" t="str">
            <v>аварийно-ремонтный комплекс на базе "ВИТЯЗЬ"</v>
          </cell>
        </row>
        <row r="4">
          <cell r="A4" t="str">
            <v>Аварийно-ремонтный комплекс на базе "Хаски"</v>
          </cell>
          <cell r="C4" t="str">
            <v>аварийно-ремонтный комплекс на базе "ВИТЯЗЬ"</v>
          </cell>
        </row>
        <row r="5">
          <cell r="A5" t="str">
            <v>Автобус большой вместимости</v>
          </cell>
          <cell r="C5" t="str">
            <v>Аварийно-ремонтный комплекс на базе "Хаски"</v>
          </cell>
        </row>
        <row r="6">
          <cell r="A6" t="str">
            <v>Автобус малой вместимости</v>
          </cell>
          <cell r="C6" t="str">
            <v>Автобус большой вместимости</v>
          </cell>
        </row>
        <row r="7">
          <cell r="A7" t="str">
            <v>Автогидроподъемник</v>
          </cell>
          <cell r="C7" t="str">
            <v>Автобус малой вместимости</v>
          </cell>
        </row>
        <row r="8">
          <cell r="A8" t="str">
            <v>Автогрейдер тяжелый</v>
          </cell>
          <cell r="C8" t="str">
            <v>Автогидроподъемник</v>
          </cell>
        </row>
        <row r="9">
          <cell r="A9" t="str">
            <v>Автокран г\п 200т</v>
          </cell>
          <cell r="C9" t="str">
            <v>Автогрейдер тяжелый</v>
          </cell>
        </row>
        <row r="10">
          <cell r="A10" t="str">
            <v>Автокран г\п 25т</v>
          </cell>
          <cell r="C10" t="str">
            <v>Автокран г\п 200т</v>
          </cell>
        </row>
        <row r="11">
          <cell r="A11" t="str">
            <v>Автокран г\п 25т с услугами стропальщиков</v>
          </cell>
          <cell r="C11" t="str">
            <v>Автокран г\п 25т</v>
          </cell>
        </row>
        <row r="12">
          <cell r="A12" t="str">
            <v>Автокран г\п 60т</v>
          </cell>
          <cell r="C12" t="str">
            <v>Автокран г\п 25т с услугами стропальщиков</v>
          </cell>
        </row>
        <row r="13">
          <cell r="A13" t="str">
            <v>Автокран г\п 90т</v>
          </cell>
          <cell r="C13" t="str">
            <v>Автокран г\п 60т</v>
          </cell>
        </row>
        <row r="14">
          <cell r="A14" t="str">
            <v>автомобиль бортовой г\п 1,5 тн.</v>
          </cell>
          <cell r="C14" t="str">
            <v>Автокран г\п 90т</v>
          </cell>
        </row>
        <row r="15">
          <cell r="A15" t="str">
            <v>автомобиль бортовой г\п 7тн. с КМУ г\п 8 тн.</v>
          </cell>
          <cell r="C15" t="str">
            <v>автомобиль бортовой г\п 1,5 тн.</v>
          </cell>
        </row>
        <row r="16">
          <cell r="A16" t="str">
            <v>автомобиль грузопассажирский (имп.)</v>
          </cell>
          <cell r="C16" t="str">
            <v>автомобиль бортовой г\п 7тн. с КМУ г\п 8 тн.</v>
          </cell>
        </row>
        <row r="17">
          <cell r="A17" t="str">
            <v>автомобиль грузопассажирский (отеч.)</v>
          </cell>
          <cell r="C17" t="str">
            <v>автомобиль грузопассажирский (имп.)</v>
          </cell>
        </row>
        <row r="18">
          <cell r="A18" t="str">
            <v>автомобиль легковой (имп.)</v>
          </cell>
          <cell r="C18" t="str">
            <v>автомобиль грузопассажирский (отеч.)</v>
          </cell>
        </row>
        <row r="19">
          <cell r="A19" t="str">
            <v>автомобиль повышенной проходимости (имп.)</v>
          </cell>
          <cell r="C19" t="str">
            <v>автомобиль легковой (имп.)</v>
          </cell>
        </row>
        <row r="20">
          <cell r="A20" t="str">
            <v>автомобиль повышенной проходимости (отеч.)</v>
          </cell>
          <cell r="C20" t="str">
            <v>автомобиль легковой (имп.)</v>
          </cell>
        </row>
        <row r="21">
          <cell r="A21" t="str">
            <v>Автотопливозаправщик до 12м3</v>
          </cell>
          <cell r="C21" t="str">
            <v>автомобиль легковой (имп.)</v>
          </cell>
        </row>
        <row r="22">
          <cell r="A22" t="str">
            <v>Автоцистерна для питьевой воды 10м3</v>
          </cell>
          <cell r="C22" t="str">
            <v>автомобиль повышенной проходимости (имп.)</v>
          </cell>
        </row>
        <row r="23">
          <cell r="A23" t="str">
            <v>Автоцистерна нефтепромысловая 10м3</v>
          </cell>
          <cell r="C23" t="str">
            <v>автомобиль повышенной проходимости (имп.)</v>
          </cell>
        </row>
        <row r="24">
          <cell r="A24" t="str">
            <v>Автоцистерна нефтепромысловая 16м3</v>
          </cell>
          <cell r="C24" t="str">
            <v>автомобиль повышенной проходимости (имп.)</v>
          </cell>
        </row>
        <row r="25">
          <cell r="A25" t="str">
            <v>Агрегат для наземного ремонта (АНРВ)</v>
          </cell>
          <cell r="C25" t="str">
            <v>автомобиль повышенной проходимости (имп.)</v>
          </cell>
        </row>
        <row r="26">
          <cell r="A26" t="str">
            <v>агрегат для перевозки штанг с кран-манипулятором (АПШ)</v>
          </cell>
          <cell r="C26" t="str">
            <v>автомобиль повышенной проходимости (отеч.)</v>
          </cell>
        </row>
        <row r="27">
          <cell r="A27" t="str">
            <v>Агрегат для сбора конденсата нефти</v>
          </cell>
          <cell r="C27" t="str">
            <v>автомобиль повышенной проходимости (отеч.)</v>
          </cell>
        </row>
        <row r="28">
          <cell r="A28" t="str">
            <v>Агрегат кислотной обработки скважин</v>
          </cell>
          <cell r="C28" t="str">
            <v>Автотопливозаправщик до 12м3</v>
          </cell>
        </row>
        <row r="29">
          <cell r="A29" t="str">
            <v>агрегаты для депарафинизации скважин</v>
          </cell>
          <cell r="C29" t="str">
            <v>Автоцистерна для питьевой воды 10м3</v>
          </cell>
        </row>
        <row r="30">
          <cell r="A30" t="str">
            <v>балластный тягач с прицепом г\п 110 тн.</v>
          </cell>
          <cell r="C30" t="str">
            <v>Автоцистерна нефтепромысловая 10м3</v>
          </cell>
        </row>
        <row r="31">
          <cell r="A31" t="str">
            <v>Бульдозер колесный</v>
          </cell>
          <cell r="C31" t="str">
            <v>Автоцистерна нефтепромысловая 16м3</v>
          </cell>
        </row>
        <row r="32">
          <cell r="A32" t="str">
            <v>Бульдозер легкий</v>
          </cell>
          <cell r="C32" t="str">
            <v>Агрегат для наземного ремонта (АНРВ)</v>
          </cell>
        </row>
        <row r="33">
          <cell r="A33" t="str">
            <v>Бульдозер средний</v>
          </cell>
          <cell r="C33" t="str">
            <v>агрегат для перевозки штанг с кран-манипулятором (АПШ)</v>
          </cell>
        </row>
        <row r="34">
          <cell r="A34" t="str">
            <v>Бульдозер тяжелый</v>
          </cell>
          <cell r="C34" t="str">
            <v>Агрегат для сбора конденсата нефти</v>
          </cell>
        </row>
        <row r="35">
          <cell r="A35" t="str">
            <v>Вахтовый автобус</v>
          </cell>
          <cell r="C35" t="str">
            <v>Агрегат кислотной обработки скважин</v>
          </cell>
        </row>
        <row r="36">
          <cell r="A36" t="str">
            <v>Вездеходное транспортное средство</v>
          </cell>
          <cell r="C36" t="str">
            <v>агрегаты для депарафинизации скважин</v>
          </cell>
        </row>
        <row r="37">
          <cell r="A37" t="str">
            <v>Гусеничная транспортная машина</v>
          </cell>
          <cell r="C37" t="str">
            <v>балластный тягач с прицепом г\п 110 тн.</v>
          </cell>
        </row>
        <row r="38">
          <cell r="A38" t="str">
            <v>Двухзвенный гусеничный транспортер легкий</v>
          </cell>
          <cell r="C38" t="str">
            <v>Бульдозер колесный</v>
          </cell>
        </row>
        <row r="39">
          <cell r="A39" t="str">
            <v>Двухзвенный гусеничный транспортер средний</v>
          </cell>
          <cell r="C39" t="str">
            <v>Бульдозер легкий</v>
          </cell>
        </row>
        <row r="40">
          <cell r="A40" t="str">
            <v>Дорожная лаборатория</v>
          </cell>
          <cell r="C40" t="str">
            <v>Бульдозер средний</v>
          </cell>
        </row>
        <row r="41">
          <cell r="A41" t="str">
            <v>комбинированная дорожная машина</v>
          </cell>
          <cell r="C41" t="str">
            <v>Бульдозер средний</v>
          </cell>
        </row>
        <row r="42">
          <cell r="A42" t="str">
            <v>Лаборатория контроля качества сварных соединений (ЛКСС)</v>
          </cell>
          <cell r="C42" t="str">
            <v>Бульдозер тяжелый</v>
          </cell>
        </row>
        <row r="43">
          <cell r="A43" t="str">
            <v>Машина ассенизационная</v>
          </cell>
          <cell r="C43" t="str">
            <v>Бульдозер тяжелый</v>
          </cell>
        </row>
        <row r="44">
          <cell r="A44" t="str">
            <v>машина коммунально-строительная многоцелевая</v>
          </cell>
          <cell r="C44" t="str">
            <v>Вахтовый автобус</v>
          </cell>
        </row>
        <row r="45">
          <cell r="A45" t="str">
            <v>машина погрузочно-уборочная</v>
          </cell>
          <cell r="C45" t="str">
            <v>Вездеходное транспортное средство</v>
          </cell>
        </row>
        <row r="46">
          <cell r="A46" t="str">
            <v>Передвижная паровая установка</v>
          </cell>
          <cell r="C46" t="str">
            <v>Вездеходное транспортное средство</v>
          </cell>
        </row>
        <row r="47">
          <cell r="A47" t="str">
            <v>Передвижная ремонтная мастерская (ПАРМ)</v>
          </cell>
          <cell r="C47" t="str">
            <v>Вездеходное транспортное средство</v>
          </cell>
        </row>
        <row r="48">
          <cell r="A48" t="str">
            <v>Подъемник коленчатый, самоходный</v>
          </cell>
          <cell r="C48" t="str">
            <v>Гусеничная транспортная машина средняя</v>
          </cell>
        </row>
        <row r="49">
          <cell r="A49" t="str">
            <v>Полуприцеп цистерна нефтепромысловая 18м3 с седельным тягачом</v>
          </cell>
          <cell r="C49" t="str">
            <v>Гусеничная транспортная машина легкая</v>
          </cell>
        </row>
        <row r="50">
          <cell r="A50" t="str">
            <v>самосвал г\п 10 тн.</v>
          </cell>
          <cell r="C50" t="str">
            <v>Гусеничная транспортная машина средняя</v>
          </cell>
        </row>
        <row r="51">
          <cell r="A51" t="str">
            <v>самосвал г\п 20 тн.</v>
          </cell>
          <cell r="C51" t="str">
            <v>Двухзвенный гусеничный транспортер легкий</v>
          </cell>
        </row>
        <row r="52">
          <cell r="A52" t="str">
            <v xml:space="preserve">седельный тягач (с КМУ г\п 4 тн.) с полуприцепом г\п 17 т </v>
          </cell>
          <cell r="C52" t="str">
            <v>Двухзвенный гусеничный транспортер легкий</v>
          </cell>
        </row>
        <row r="53">
          <cell r="A53" t="str">
            <v>седельный тягач с полуприцепом г\п 17 тн.</v>
          </cell>
          <cell r="C53" t="str">
            <v>Двухзвенный гусеничный транспортер средний</v>
          </cell>
        </row>
        <row r="54">
          <cell r="A54" t="str">
            <v>седельный тягач с полуприцепом г\п 40 тн.</v>
          </cell>
          <cell r="C54" t="str">
            <v>Дорожная лаборатория</v>
          </cell>
        </row>
        <row r="55">
          <cell r="A55" t="str">
            <v>седельный тягач с полуприцепом г\п 60 тн.</v>
          </cell>
          <cell r="C55" t="str">
            <v>комбинированная дорожная машина</v>
          </cell>
        </row>
        <row r="56">
          <cell r="A56" t="str">
            <v>седельный тягач с полуприцепом г\п 60 тн. (ВЕЗДЕХОД 8х8)</v>
          </cell>
          <cell r="C56" t="str">
            <v>Лаборатория контроля качества сварных соединений (ЛКСС)</v>
          </cell>
        </row>
        <row r="57">
          <cell r="A57" t="str">
            <v>седельный тягач с полуприцепом г\п 70 тн.</v>
          </cell>
          <cell r="C57" t="str">
            <v>Машина ассенизационная</v>
          </cell>
        </row>
        <row r="58">
          <cell r="A58" t="str">
            <v>седельный тягач с полуприцепом г\п 70 тн. (ВЕЗДЕХОД 8Х8)</v>
          </cell>
          <cell r="C58" t="str">
            <v>машина коммунально-строительная многоцелевая</v>
          </cell>
        </row>
        <row r="59">
          <cell r="A59" t="str">
            <v>Станция компрессорная передвижная</v>
          </cell>
          <cell r="C59" t="str">
            <v>машина погрузочно-уборочная</v>
          </cell>
        </row>
        <row r="60">
          <cell r="A60" t="str">
            <v>Трубоукладчик</v>
          </cell>
          <cell r="C60" t="str">
            <v>Передвижная паровая установка</v>
          </cell>
        </row>
        <row r="61">
          <cell r="A61" t="str">
            <v>Универсальная дорожная машина</v>
          </cell>
          <cell r="C61" t="str">
            <v>Передвижная паровая установка</v>
          </cell>
        </row>
        <row r="62">
          <cell r="A62" t="str">
            <v>Унифицированный моторный подогреватель</v>
          </cell>
          <cell r="C62" t="str">
            <v>Передвижная ремонтная мастерская (ПАРМ)</v>
          </cell>
        </row>
        <row r="63">
          <cell r="A63" t="str">
            <v>установка насосная с баком</v>
          </cell>
          <cell r="C63" t="str">
            <v>Подъемник коленчатый, самоходный</v>
          </cell>
        </row>
        <row r="64">
          <cell r="A64" t="str">
            <v>Фронтальный погрузчик</v>
          </cell>
          <cell r="C64" t="str">
            <v>Полуприцеп цистерна нефтепромысловая 18м3 с седельным тягачом</v>
          </cell>
        </row>
        <row r="65">
          <cell r="A65" t="str">
            <v xml:space="preserve">фургон изотермический </v>
          </cell>
          <cell r="C65" t="str">
            <v>самосвал г\п 10 тн.</v>
          </cell>
        </row>
        <row r="66">
          <cell r="A66" t="str">
            <v>Экскаватор гусеничный</v>
          </cell>
          <cell r="C66" t="str">
            <v>самосвал г\п 20 тн.</v>
          </cell>
        </row>
        <row r="67">
          <cell r="A67" t="str">
            <v>Экскаватор колесный</v>
          </cell>
          <cell r="C67" t="str">
            <v xml:space="preserve">седельный тягач (с КМУ г\п 4 тн.) с полуприцепом г\п 17 т </v>
          </cell>
        </row>
        <row r="68">
          <cell r="A68" t="str">
            <v>Экскаватор планировщик</v>
          </cell>
          <cell r="C68" t="str">
            <v>седельный тягач с полуприцепом г\п 17 тн.</v>
          </cell>
        </row>
        <row r="69">
          <cell r="C69" t="str">
            <v>седельный тягач с полуприцепом г\п 40 тн.</v>
          </cell>
        </row>
        <row r="70">
          <cell r="C70" t="str">
            <v>седельный тягач с полуприцепом г\п 60 тн.</v>
          </cell>
        </row>
        <row r="71">
          <cell r="C71" t="str">
            <v>седельный тягач с полуприцепом г\п 60 тн. (ВЕЗДЕХОД 8х8)</v>
          </cell>
        </row>
        <row r="72">
          <cell r="C72" t="str">
            <v>седельный тягач с полуприцепом г\п 70 тн.</v>
          </cell>
        </row>
        <row r="73">
          <cell r="C73" t="str">
            <v>седельный тягач с полуприцепом г\п 70 тн. (ВЕЗДЕХОД 8Х8)</v>
          </cell>
        </row>
        <row r="74">
          <cell r="C74" t="str">
            <v>Станция компрессорная передвижная</v>
          </cell>
        </row>
        <row r="75">
          <cell r="C75" t="str">
            <v>Трубоукладчик</v>
          </cell>
        </row>
        <row r="76">
          <cell r="C76" t="str">
            <v>Универсальная дорожная машина</v>
          </cell>
        </row>
        <row r="77">
          <cell r="C77" t="str">
            <v>Унифицированный моторный подогреватель</v>
          </cell>
        </row>
        <row r="78">
          <cell r="C78" t="str">
            <v>установка насосная с баком</v>
          </cell>
        </row>
        <row r="79">
          <cell r="C79" t="str">
            <v>установка насосная с баком</v>
          </cell>
        </row>
        <row r="80">
          <cell r="C80" t="str">
            <v>Фронтальный погрузчик Vковш свыше 2м3</v>
          </cell>
        </row>
        <row r="81">
          <cell r="C81" t="str">
            <v>Вилочный погрузчик</v>
          </cell>
        </row>
        <row r="82">
          <cell r="C82" t="str">
            <v>Фронтальный погрузчик Vковш до 2м3</v>
          </cell>
        </row>
        <row r="83">
          <cell r="C83" t="str">
            <v>Экскаватор гусеничный</v>
          </cell>
        </row>
        <row r="84">
          <cell r="C84" t="str">
            <v>Экскаватор колесный</v>
          </cell>
        </row>
        <row r="85">
          <cell r="C85" t="str">
            <v>Экскаватор планировщик</v>
          </cell>
        </row>
        <row r="86">
          <cell r="C86" t="str">
            <v xml:space="preserve">фургон изотермический </v>
          </cell>
        </row>
      </sheetData>
      <sheetData sheetId="18" refreshError="1"/>
      <sheetData sheetId="19"/>
      <sheetData sheetId="20"/>
      <sheetData sheetId="21" refreshError="1"/>
      <sheetData sheetId="22"/>
      <sheetData sheetId="23"/>
      <sheetData sheetId="24"/>
      <sheetData sheetId="25" refreshError="1"/>
      <sheetData sheetId="26" refreshError="1"/>
      <sheetData sheetId="27">
        <row r="1">
          <cell r="E1">
            <v>0.93704631127905191</v>
          </cell>
        </row>
      </sheetData>
      <sheetData sheetId="28">
        <row r="1">
          <cell r="E1">
            <v>0.93704631127905191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ТС"/>
      <sheetName val="СП"/>
      <sheetName val="1"/>
      <sheetName val="2"/>
      <sheetName val="Тарифы 2012-2017"/>
      <sheetName val="ВД"/>
      <sheetName val="структура"/>
      <sheetName val="Тарифы дог"/>
      <sheetName val="Индекс"/>
      <sheetName val="Все марки 1"/>
      <sheetName val="ТС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D2" t="str">
            <v>Подразделение (краткое наименование)</v>
          </cell>
        </row>
        <row r="3">
          <cell r="AD3" t="str">
            <v>Ванкорское м/р</v>
          </cell>
        </row>
        <row r="4">
          <cell r="AD4" t="str">
            <v>г. Красноярск</v>
          </cell>
        </row>
        <row r="5">
          <cell r="AD5" t="str">
            <v>г. Москва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ТС"/>
      <sheetName val="СП"/>
      <sheetName val="1"/>
      <sheetName val="2"/>
      <sheetName val="Тарифы 2012-2017"/>
      <sheetName val="ВД"/>
      <sheetName val="структура"/>
      <sheetName val="Тарифы дог"/>
      <sheetName val="Индекс"/>
      <sheetName val="Все марки 1"/>
      <sheetName val="ТС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D2" t="str">
            <v>Подразделение (краткое наименование)</v>
          </cell>
        </row>
        <row r="3">
          <cell r="AD3" t="str">
            <v>Ванкорское м/р</v>
          </cell>
        </row>
        <row r="4">
          <cell r="AD4" t="str">
            <v>г. Красноярск</v>
          </cell>
        </row>
        <row r="5">
          <cell r="AD5" t="str">
            <v>г. Москва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справка 1"/>
      <sheetName val="Инструкция по заполнению"/>
      <sheetName val="марки"/>
      <sheetName val="Лист3"/>
      <sheetName val="Свод тарифов на ВПУ"/>
      <sheetName val="Месторождения"/>
      <sheetName val="СП"/>
      <sheetName val="ВД"/>
      <sheetName val="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 t="str">
            <v>аварийно-ремонтный комплекс на базе "ВИТЯЗЬ"</v>
          </cell>
        </row>
        <row r="2">
          <cell r="F2" t="str">
            <v>аварийно-ремонтный комплекс на базе "ВИТЯЗЬ"</v>
          </cell>
        </row>
        <row r="3">
          <cell r="F3" t="str">
            <v>Аварийно-ремонтный комплекс на базе "Хаски"</v>
          </cell>
        </row>
        <row r="4">
          <cell r="F4" t="str">
            <v>Аварийно-ремонтный комплекс на базе "Хаски"</v>
          </cell>
        </row>
        <row r="5">
          <cell r="F5" t="str">
            <v>автобус малой вместимости</v>
          </cell>
        </row>
        <row r="6">
          <cell r="F6" t="str">
            <v>автогидроподъемник</v>
          </cell>
        </row>
        <row r="7">
          <cell r="F7" t="str">
            <v>автогрейдер тяжелый</v>
          </cell>
        </row>
        <row r="8">
          <cell r="F8" t="str">
            <v>автокран г\п 16т</v>
          </cell>
        </row>
        <row r="9">
          <cell r="F9" t="str">
            <v>автокран г\п 200т</v>
          </cell>
        </row>
        <row r="10">
          <cell r="F10" t="str">
            <v>автокран г\п 25т</v>
          </cell>
        </row>
        <row r="11">
          <cell r="F11" t="str">
            <v>автокран г\п 25т с услугами стропальщиков</v>
          </cell>
        </row>
        <row r="12">
          <cell r="F12" t="str">
            <v>Автокран г\п 60т</v>
          </cell>
        </row>
        <row r="13">
          <cell r="F13" t="str">
            <v>автокран г\п 90т</v>
          </cell>
        </row>
        <row r="14">
          <cell r="F14" t="str">
            <v>автомобиль бортовой г/п 1,5 тн.</v>
          </cell>
        </row>
        <row r="15">
          <cell r="F15" t="str">
            <v>автомобиль бортовой г/п 7тн. с КМУ г/п 8 тн.</v>
          </cell>
        </row>
        <row r="16">
          <cell r="F16" t="str">
            <v>автомобиль грузопассажирский (имп.)</v>
          </cell>
        </row>
        <row r="17">
          <cell r="F17" t="str">
            <v>автомобиль грузопассажирский (отеч.)</v>
          </cell>
        </row>
        <row r="18">
          <cell r="F18" t="str">
            <v>автомобиль легковой (имп.)</v>
          </cell>
        </row>
        <row r="19">
          <cell r="F19" t="str">
            <v>автомобиль легковой (имп.)</v>
          </cell>
        </row>
        <row r="20">
          <cell r="F20" t="str">
            <v>автомобиль повышенной проходимости (имп.)</v>
          </cell>
        </row>
        <row r="21">
          <cell r="F21" t="str">
            <v>автомобиль повышенной проходимости (имп.)</v>
          </cell>
        </row>
        <row r="22">
          <cell r="F22" t="str">
            <v>автомобиль повышенной проходимости (имп.)</v>
          </cell>
        </row>
        <row r="23">
          <cell r="F23" t="str">
            <v>автомобиль повышенной проходимости (отеч.)</v>
          </cell>
        </row>
        <row r="24">
          <cell r="F24" t="str">
            <v>автотопливозаправщик до 12м3</v>
          </cell>
        </row>
        <row r="25">
          <cell r="F25" t="str">
            <v>автоцистерна для питьевой воды 10м3</v>
          </cell>
        </row>
        <row r="26">
          <cell r="F26" t="str">
            <v xml:space="preserve">автоцистерна нефтепромысловая 10м3 </v>
          </cell>
        </row>
        <row r="27">
          <cell r="F27" t="str">
            <v>автоцистерна нефтепромысловая 16м3</v>
          </cell>
        </row>
        <row r="28">
          <cell r="F28" t="str">
            <v>агрегат для наземного ремонта (АНРВ)</v>
          </cell>
        </row>
        <row r="29">
          <cell r="F29" t="str">
            <v>агрегат для перевозки штанг с кран-манипулятором (АПШ)</v>
          </cell>
        </row>
        <row r="30">
          <cell r="F30" t="str">
            <v>агрегат для сбора конденсата нефти</v>
          </cell>
        </row>
        <row r="31">
          <cell r="F31" t="str">
            <v>агрегаты для депарафинизации скважин</v>
          </cell>
        </row>
        <row r="32">
          <cell r="F32" t="str">
            <v>бульдозер колесный</v>
          </cell>
        </row>
        <row r="33">
          <cell r="F33" t="str">
            <v>Бульдозер средний</v>
          </cell>
        </row>
        <row r="34">
          <cell r="F34" t="str">
            <v>Бульдозер средний</v>
          </cell>
        </row>
        <row r="35">
          <cell r="F35" t="str">
            <v xml:space="preserve">бульдозер средний </v>
          </cell>
        </row>
        <row r="36">
          <cell r="F36" t="str">
            <v>бульдозер тяжелый</v>
          </cell>
        </row>
        <row r="37">
          <cell r="F37" t="str">
            <v>вахтовый автобус</v>
          </cell>
        </row>
        <row r="38">
          <cell r="F38" t="str">
            <v>вездеходное транспортное средство</v>
          </cell>
        </row>
        <row r="39">
          <cell r="F39" t="str">
            <v>вездеходное транспортное средство</v>
          </cell>
        </row>
        <row r="40">
          <cell r="F40" t="str">
            <v>вездеходное транспортное средство</v>
          </cell>
        </row>
        <row r="41">
          <cell r="F41" t="str">
            <v>вездеходное транспортное средство</v>
          </cell>
        </row>
        <row r="42">
          <cell r="F42" t="str">
            <v>гусеничная транспортная машина</v>
          </cell>
        </row>
        <row r="43">
          <cell r="F43" t="str">
            <v>гусеничная транспортная машина</v>
          </cell>
        </row>
        <row r="44">
          <cell r="F44" t="str">
            <v>гусеничная транспортная машина</v>
          </cell>
        </row>
        <row r="45">
          <cell r="F45" t="str">
            <v>Двухзвенный гусеничный транспортер легкий</v>
          </cell>
        </row>
        <row r="46">
          <cell r="F46" t="str">
            <v>дорожная лаборатория</v>
          </cell>
        </row>
        <row r="47">
          <cell r="F47" t="str">
            <v>Дорожная машина</v>
          </cell>
        </row>
        <row r="48">
          <cell r="F48" t="str">
            <v>комбинированная дорожная машина</v>
          </cell>
        </row>
        <row r="49">
          <cell r="F49" t="str">
            <v>лаборатория экологического контроля</v>
          </cell>
        </row>
        <row r="50">
          <cell r="F50" t="str">
            <v>машина ассенизационная</v>
          </cell>
        </row>
        <row r="51">
          <cell r="F51" t="str">
            <v>Машина для рекультивации земель</v>
          </cell>
        </row>
        <row r="52">
          <cell r="F52" t="str">
            <v>машина коммунально-строительная многоцелевая</v>
          </cell>
        </row>
        <row r="53">
          <cell r="F53" t="str">
            <v>машина погрузочно-уборочная</v>
          </cell>
        </row>
        <row r="54">
          <cell r="F54" t="str">
            <v>передвижная паровая установка</v>
          </cell>
        </row>
        <row r="55">
          <cell r="F55" t="str">
            <v>передвижная паровая установка</v>
          </cell>
        </row>
        <row r="56">
          <cell r="F56" t="str">
            <v>передвижная ремонтная мастерская (ПАРМ)</v>
          </cell>
        </row>
        <row r="57">
          <cell r="F57" t="str">
            <v>самосвал г/п 10 тн.</v>
          </cell>
        </row>
        <row r="58">
          <cell r="F58" t="str">
            <v xml:space="preserve">седельный тягач (с КМУ г/п 4 тн.) с полуприцепом г/п 17 т </v>
          </cell>
        </row>
        <row r="59">
          <cell r="F59" t="str">
            <v>седельный тягач с полуприцепом г/п 17 тн.</v>
          </cell>
        </row>
        <row r="60">
          <cell r="F60" t="str">
            <v>седельный тягач с полуприцепом г/п 40 тн.</v>
          </cell>
        </row>
        <row r="61">
          <cell r="F61" t="str">
            <v>седельный тягач с полуприцепом г/п 60 тн.</v>
          </cell>
        </row>
        <row r="62">
          <cell r="F62" t="str">
            <v>седельный тягач с полуприцепом г/п 70 тн.</v>
          </cell>
        </row>
        <row r="63">
          <cell r="F63" t="str">
            <v>станция компрессорная передвижная</v>
          </cell>
        </row>
        <row r="64">
          <cell r="F64" t="str">
            <v>трубоукладчик</v>
          </cell>
        </row>
        <row r="65">
          <cell r="F65" t="str">
            <v>унифицированный моторный подогреватель</v>
          </cell>
        </row>
        <row r="66">
          <cell r="F66" t="str">
            <v>установка насосная с баком</v>
          </cell>
        </row>
        <row r="67">
          <cell r="F67" t="str">
            <v>фронтальный погрузчик</v>
          </cell>
        </row>
        <row r="68">
          <cell r="F68" t="str">
            <v xml:space="preserve">фургон изотермический </v>
          </cell>
        </row>
        <row r="69">
          <cell r="F69" t="str">
            <v>экскаватор гусеничный</v>
          </cell>
        </row>
        <row r="70">
          <cell r="F70" t="str">
            <v>экскаватор гусеничный</v>
          </cell>
        </row>
        <row r="71">
          <cell r="F71" t="str">
            <v>экскаватор колесный</v>
          </cell>
        </row>
        <row r="72">
          <cell r="F72" t="str">
            <v>Экскаватор планировщик</v>
          </cell>
        </row>
        <row r="73">
          <cell r="F73" t="str">
            <v>Общий итог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справка 1"/>
      <sheetName val="Инструкция по заполнению"/>
      <sheetName val="марки"/>
      <sheetName val="Лист3"/>
      <sheetName val="Свод тарифов на ВПУ"/>
      <sheetName val="Месторождения"/>
      <sheetName val="СП"/>
      <sheetName val="ВД"/>
      <sheetName val="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 t="str">
            <v>аварийно-ремонтный комплекс на базе "ВИТЯЗЬ"</v>
          </cell>
        </row>
        <row r="2">
          <cell r="F2" t="str">
            <v>аварийно-ремонтный комплекс на базе "ВИТЯЗЬ"</v>
          </cell>
        </row>
        <row r="3">
          <cell r="F3" t="str">
            <v>Аварийно-ремонтный комплекс на базе "Хаски"</v>
          </cell>
        </row>
        <row r="4">
          <cell r="F4" t="str">
            <v>Аварийно-ремонтный комплекс на базе "Хаски"</v>
          </cell>
        </row>
        <row r="5">
          <cell r="F5" t="str">
            <v>автобус малой вместимости</v>
          </cell>
        </row>
        <row r="6">
          <cell r="F6" t="str">
            <v>автогидроподъемник</v>
          </cell>
        </row>
        <row r="7">
          <cell r="F7" t="str">
            <v>автогрейдер тяжелый</v>
          </cell>
        </row>
        <row r="8">
          <cell r="F8" t="str">
            <v>автокран г\п 16т</v>
          </cell>
        </row>
        <row r="9">
          <cell r="F9" t="str">
            <v>автокран г\п 200т</v>
          </cell>
        </row>
        <row r="10">
          <cell r="F10" t="str">
            <v>автокран г\п 25т</v>
          </cell>
        </row>
        <row r="11">
          <cell r="F11" t="str">
            <v>автокран г\п 25т с услугами стропальщиков</v>
          </cell>
        </row>
        <row r="12">
          <cell r="F12" t="str">
            <v>Автокран г\п 60т</v>
          </cell>
        </row>
        <row r="13">
          <cell r="F13" t="str">
            <v>автокран г\п 90т</v>
          </cell>
        </row>
        <row r="14">
          <cell r="F14" t="str">
            <v>автомобиль бортовой г/п 1,5 тн.</v>
          </cell>
        </row>
        <row r="15">
          <cell r="F15" t="str">
            <v>автомобиль бортовой г/п 7тн. с КМУ г/п 8 тн.</v>
          </cell>
        </row>
        <row r="16">
          <cell r="F16" t="str">
            <v>автомобиль грузопассажирский (имп.)</v>
          </cell>
        </row>
        <row r="17">
          <cell r="F17" t="str">
            <v>автомобиль грузопассажирский (отеч.)</v>
          </cell>
        </row>
        <row r="18">
          <cell r="F18" t="str">
            <v>автомобиль легковой (имп.)</v>
          </cell>
        </row>
        <row r="19">
          <cell r="F19" t="str">
            <v>автомобиль легковой (имп.)</v>
          </cell>
        </row>
        <row r="20">
          <cell r="F20" t="str">
            <v>автомобиль повышенной проходимости (имп.)</v>
          </cell>
        </row>
        <row r="21">
          <cell r="F21" t="str">
            <v>автомобиль повышенной проходимости (имп.)</v>
          </cell>
        </row>
        <row r="22">
          <cell r="F22" t="str">
            <v>автомобиль повышенной проходимости (имп.)</v>
          </cell>
        </row>
        <row r="23">
          <cell r="F23" t="str">
            <v>автомобиль повышенной проходимости (отеч.)</v>
          </cell>
        </row>
        <row r="24">
          <cell r="F24" t="str">
            <v>автотопливозаправщик до 12м3</v>
          </cell>
        </row>
        <row r="25">
          <cell r="F25" t="str">
            <v>автоцистерна для питьевой воды 10м3</v>
          </cell>
        </row>
        <row r="26">
          <cell r="F26" t="str">
            <v xml:space="preserve">автоцистерна нефтепромысловая 10м3 </v>
          </cell>
        </row>
        <row r="27">
          <cell r="F27" t="str">
            <v>автоцистерна нефтепромысловая 16м3</v>
          </cell>
        </row>
        <row r="28">
          <cell r="F28" t="str">
            <v>агрегат для наземного ремонта (АНРВ)</v>
          </cell>
        </row>
        <row r="29">
          <cell r="F29" t="str">
            <v>агрегат для перевозки штанг с кран-манипулятором (АПШ)</v>
          </cell>
        </row>
        <row r="30">
          <cell r="F30" t="str">
            <v>агрегат для сбора конденсата нефти</v>
          </cell>
        </row>
        <row r="31">
          <cell r="F31" t="str">
            <v>агрегаты для депарафинизации скважин</v>
          </cell>
        </row>
        <row r="32">
          <cell r="F32" t="str">
            <v>бульдозер колесный</v>
          </cell>
        </row>
        <row r="33">
          <cell r="F33" t="str">
            <v>Бульдозер средний</v>
          </cell>
        </row>
        <row r="34">
          <cell r="F34" t="str">
            <v>Бульдозер средний</v>
          </cell>
        </row>
        <row r="35">
          <cell r="F35" t="str">
            <v xml:space="preserve">бульдозер средний </v>
          </cell>
        </row>
        <row r="36">
          <cell r="F36" t="str">
            <v>бульдозер тяжелый</v>
          </cell>
        </row>
        <row r="37">
          <cell r="F37" t="str">
            <v>вахтовый автобус</v>
          </cell>
        </row>
        <row r="38">
          <cell r="F38" t="str">
            <v>вездеходное транспортное средство</v>
          </cell>
        </row>
        <row r="39">
          <cell r="F39" t="str">
            <v>вездеходное транспортное средство</v>
          </cell>
        </row>
        <row r="40">
          <cell r="F40" t="str">
            <v>вездеходное транспортное средство</v>
          </cell>
        </row>
        <row r="41">
          <cell r="F41" t="str">
            <v>вездеходное транспортное средство</v>
          </cell>
        </row>
        <row r="42">
          <cell r="F42" t="str">
            <v>гусеничная транспортная машина</v>
          </cell>
        </row>
        <row r="43">
          <cell r="F43" t="str">
            <v>гусеничная транспортная машина</v>
          </cell>
        </row>
        <row r="44">
          <cell r="F44" t="str">
            <v>гусеничная транспортная машина</v>
          </cell>
        </row>
        <row r="45">
          <cell r="F45" t="str">
            <v>Двухзвенный гусеничный транспортер легкий</v>
          </cell>
        </row>
        <row r="46">
          <cell r="F46" t="str">
            <v>дорожная лаборатория</v>
          </cell>
        </row>
        <row r="47">
          <cell r="F47" t="str">
            <v>Дорожная машина</v>
          </cell>
        </row>
        <row r="48">
          <cell r="F48" t="str">
            <v>комбинированная дорожная машина</v>
          </cell>
        </row>
        <row r="49">
          <cell r="F49" t="str">
            <v>лаборатория экологического контроля</v>
          </cell>
        </row>
        <row r="50">
          <cell r="F50" t="str">
            <v>машина ассенизационная</v>
          </cell>
        </row>
        <row r="51">
          <cell r="F51" t="str">
            <v>Машина для рекультивации земель</v>
          </cell>
        </row>
        <row r="52">
          <cell r="F52" t="str">
            <v>машина коммунально-строительная многоцелевая</v>
          </cell>
        </row>
        <row r="53">
          <cell r="F53" t="str">
            <v>машина погрузочно-уборочная</v>
          </cell>
        </row>
        <row r="54">
          <cell r="F54" t="str">
            <v>передвижная паровая установка</v>
          </cell>
        </row>
        <row r="55">
          <cell r="F55" t="str">
            <v>передвижная паровая установка</v>
          </cell>
        </row>
        <row r="56">
          <cell r="F56" t="str">
            <v>передвижная ремонтная мастерская (ПАРМ)</v>
          </cell>
        </row>
        <row r="57">
          <cell r="F57" t="str">
            <v>самосвал г/п 10 тн.</v>
          </cell>
        </row>
        <row r="58">
          <cell r="F58" t="str">
            <v xml:space="preserve">седельный тягач (с КМУ г/п 4 тн.) с полуприцепом г/п 17 т </v>
          </cell>
        </row>
        <row r="59">
          <cell r="F59" t="str">
            <v>седельный тягач с полуприцепом г/п 17 тн.</v>
          </cell>
        </row>
        <row r="60">
          <cell r="F60" t="str">
            <v>седельный тягач с полуприцепом г/п 40 тн.</v>
          </cell>
        </row>
        <row r="61">
          <cell r="F61" t="str">
            <v>седельный тягач с полуприцепом г/п 60 тн.</v>
          </cell>
        </row>
        <row r="62">
          <cell r="F62" t="str">
            <v>седельный тягач с полуприцепом г/п 70 тн.</v>
          </cell>
        </row>
        <row r="63">
          <cell r="F63" t="str">
            <v>станция компрессорная передвижная</v>
          </cell>
        </row>
        <row r="64">
          <cell r="F64" t="str">
            <v>трубоукладчик</v>
          </cell>
        </row>
        <row r="65">
          <cell r="F65" t="str">
            <v>унифицированный моторный подогреватель</v>
          </cell>
        </row>
        <row r="66">
          <cell r="F66" t="str">
            <v>установка насосная с баком</v>
          </cell>
        </row>
        <row r="67">
          <cell r="F67" t="str">
            <v>фронтальный погрузчик</v>
          </cell>
        </row>
        <row r="68">
          <cell r="F68" t="str">
            <v xml:space="preserve">фургон изотермический </v>
          </cell>
        </row>
        <row r="69">
          <cell r="F69" t="str">
            <v>экскаватор гусеничный</v>
          </cell>
        </row>
        <row r="70">
          <cell r="F70" t="str">
            <v>экскаватор гусеничный</v>
          </cell>
        </row>
        <row r="71">
          <cell r="F71" t="str">
            <v>экскаватор колесный</v>
          </cell>
        </row>
        <row r="72">
          <cell r="F72" t="str">
            <v>Экскаватор планировщик</v>
          </cell>
        </row>
        <row r="73">
          <cell r="F73" t="str">
            <v>Общий итог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ВГ-затраты"/>
      <sheetName val="Затраты (2)"/>
      <sheetName val="Затраты"/>
      <sheetName val="Амортизация"/>
      <sheetName val="Списание материалов"/>
      <sheetName val="БазыРаспред"/>
      <sheetName val="СводМВЗ"/>
      <sheetName val="ПВГ"/>
      <sheetName val="ПВГ (2)"/>
      <sheetName val="Справочник36"/>
      <sheetName val="Расчё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 t="str">
            <v xml:space="preserve">   Материальные затраты, тыс.руб.</v>
          </cell>
        </row>
        <row r="4">
          <cell r="B4" t="str">
            <v xml:space="preserve">      Сырье и основные материалы, тыс.руб.</v>
          </cell>
        </row>
        <row r="5">
          <cell r="B5" t="str">
            <v xml:space="preserve">      Вспомогательные материалы, тыс.руб.</v>
          </cell>
        </row>
        <row r="6">
          <cell r="B6" t="str">
            <v xml:space="preserve">         Хим реагенты для подготовки сырья, тыс.руб.</v>
          </cell>
        </row>
        <row r="7">
          <cell r="B7" t="str">
            <v xml:space="preserve">            Объем подготовки, тыс.т, тыс.м3</v>
          </cell>
        </row>
        <row r="8">
          <cell r="B8" t="str">
            <v xml:space="preserve">         Материалы для ремонта скважин, тыс.руб.</v>
          </cell>
        </row>
        <row r="9">
          <cell r="B9" t="str">
            <v xml:space="preserve">            Материалы для глушения, тыс.руб.</v>
          </cell>
        </row>
        <row r="10">
          <cell r="B10" t="str">
            <v xml:space="preserve">            Пропант для ГРП, тыс.руб.</v>
          </cell>
        </row>
        <row r="11">
          <cell r="B11" t="str">
            <v xml:space="preserve">            Материалы для ЗБС, тыс.руб.</v>
          </cell>
        </row>
        <row r="12">
          <cell r="B12" t="str">
            <v xml:space="preserve">            Прочие материалы для ремонта скважин (кислоты, азот и.д.), тыс.руб.</v>
          </cell>
        </row>
        <row r="13">
          <cell r="B13" t="str">
            <v xml:space="preserve">         Запасные части, тыс.руб.</v>
          </cell>
        </row>
        <row r="14">
          <cell r="B14" t="str">
            <v xml:space="preserve">         Прочий инвентарь и хозпринадлежности, тыс.руб.</v>
          </cell>
        </row>
        <row r="15">
          <cell r="B15" t="str">
            <v xml:space="preserve">         Материалы для подготовки к зиме и приведение объектов к корпоративному стандарту, тыс.руб.</v>
          </cell>
        </row>
        <row r="16">
          <cell r="B16" t="str">
            <v xml:space="preserve">         Материалы для охраны труда, тыс.руб.</v>
          </cell>
        </row>
        <row r="17">
          <cell r="B17" t="str">
            <v xml:space="preserve">         Потери, тыс. руб.</v>
          </cell>
        </row>
        <row r="18">
          <cell r="B18" t="str">
            <v xml:space="preserve">         Прочие вспомогательные материалы, тыс.руб.</v>
          </cell>
        </row>
        <row r="19">
          <cell r="B19" t="str">
            <v xml:space="preserve">      ГСМ, тыс.руб.</v>
          </cell>
        </row>
        <row r="20">
          <cell r="B20" t="str">
            <v xml:space="preserve">         Бензины, тыс.руб.</v>
          </cell>
        </row>
        <row r="21">
          <cell r="B21" t="str">
            <v xml:space="preserve">         Диз. топливо, тыс.руб.</v>
          </cell>
        </row>
        <row r="22">
          <cell r="B22" t="str">
            <v xml:space="preserve">         Масла, тыс.руб.</v>
          </cell>
        </row>
        <row r="23">
          <cell r="B23" t="str">
            <v xml:space="preserve">         Прочие ГСМ, тыс.руб.</v>
          </cell>
        </row>
        <row r="24">
          <cell r="B24" t="str">
            <v xml:space="preserve">      Топливо, тыс.руб.</v>
          </cell>
        </row>
        <row r="25">
          <cell r="B25" t="str">
            <v xml:space="preserve">         Нефть на собственные нужды, тыс.руб.</v>
          </cell>
        </row>
        <row r="26">
          <cell r="B26" t="str">
            <v xml:space="preserve">         Газ на собственные нужды, тыс.руб.</v>
          </cell>
        </row>
        <row r="27">
          <cell r="B27" t="str">
            <v xml:space="preserve">   Энергобеспечение, тыс.руб.</v>
          </cell>
        </row>
        <row r="28">
          <cell r="B28" t="str">
            <v xml:space="preserve">      Электроэнергия (расшифровка на отдельном листе), тыс.руб.</v>
          </cell>
        </row>
        <row r="29">
          <cell r="B29" t="str">
            <v xml:space="preserve">      Расходы по передаче электроэнергии (сетевые расходы), тыс.руб.</v>
          </cell>
        </row>
        <row r="30">
          <cell r="B30" t="str">
            <v xml:space="preserve">      Затраты на покупную воду и пар для целей ППД, тыс.руб.</v>
          </cell>
        </row>
        <row r="31">
          <cell r="B31" t="str">
            <v xml:space="preserve">      Теплоэнергия, тыс.руб.</v>
          </cell>
        </row>
        <row r="32">
          <cell r="B32" t="str">
            <v xml:space="preserve">      Услуги по выработке энергии на ГТ(П)С, тыс.руб.</v>
          </cell>
        </row>
        <row r="33">
          <cell r="B33" t="str">
            <v xml:space="preserve">      Услуги по капитальному ремонту энергетического оборудования, тыс.руб.</v>
          </cell>
        </row>
        <row r="34">
          <cell r="B34" t="str">
            <v xml:space="preserve">      Услуги по ТО и ТР энергетического оборудования, тыс.руб.</v>
          </cell>
        </row>
        <row r="35">
          <cell r="B35" t="str">
            <v xml:space="preserve">      Услуги по пуско-наладочным работам энергетического оборудования, тыс.руб.</v>
          </cell>
        </row>
        <row r="36">
          <cell r="B36" t="str">
            <v xml:space="preserve">   Зарплата и прочие расходы по содержанию персонала, тыс.руб.</v>
          </cell>
        </row>
        <row r="37">
          <cell r="B37" t="str">
            <v xml:space="preserve">      Заработная плата, тыс.руб.</v>
          </cell>
        </row>
        <row r="38">
          <cell r="B38" t="str">
            <v xml:space="preserve">         Заработная плата, тыс.руб.</v>
          </cell>
        </row>
        <row r="39">
          <cell r="B39" t="str">
            <v xml:space="preserve">         Резерв вознаграждения по итогам года, тыс.руб.</v>
          </cell>
        </row>
        <row r="40">
          <cell r="B40" t="str">
            <v xml:space="preserve">         Резерв отпусков, тыс.руб.</v>
          </cell>
        </row>
        <row r="41">
          <cell r="B41" t="str">
            <v xml:space="preserve">      Начисления на заработную плату (ЕСН и обязательное страхование от НС), тыс.руб.</v>
          </cell>
        </row>
        <row r="42">
          <cell r="B42" t="str">
            <v xml:space="preserve">         Начисления на заработную плату, тыс.руб.</v>
          </cell>
        </row>
        <row r="43">
          <cell r="B43" t="str">
            <v xml:space="preserve">         Начисления на вознаграждение, тыс.руб.</v>
          </cell>
        </row>
        <row r="44">
          <cell r="B44" t="str">
            <v xml:space="preserve">         Начисления на отпуска, тыс.руб.</v>
          </cell>
        </row>
        <row r="45">
          <cell r="B45" t="str">
            <v xml:space="preserve">      Льготный проезд, тыс.руб.</v>
          </cell>
        </row>
        <row r="46">
          <cell r="B46" t="str">
            <v xml:space="preserve">      Подготовка кадров, тыс.руб.</v>
          </cell>
        </row>
        <row r="47">
          <cell r="B47" t="str">
            <v xml:space="preserve">      Командировочные, тыс.руб.</v>
          </cell>
        </row>
        <row r="48">
          <cell r="B48" t="str">
            <v xml:space="preserve">      Представительские и протокольные расходы, тыс.руб.</v>
          </cell>
        </row>
        <row r="49">
          <cell r="B49" t="str">
            <v xml:space="preserve">      Прочие расходы по содержанию персонала, тыс.руб.</v>
          </cell>
        </row>
        <row r="50">
          <cell r="B50" t="str">
            <v xml:space="preserve">  Страхование с отчислениями, тыс.руб.</v>
          </cell>
        </row>
        <row r="51">
          <cell r="B51" t="str">
            <v>Страхование, тыс. руб.</v>
          </cell>
        </row>
        <row r="52">
          <cell r="B52" t="str">
            <v>Страхование имущества, тыс.руб.</v>
          </cell>
        </row>
        <row r="53">
          <cell r="B53" t="str">
            <v>Добровольное медицинское страхование работников, тыс.руб.</v>
          </cell>
        </row>
        <row r="54">
          <cell r="B54" t="str">
            <v>Страхование работников от несчастного случая, тыс. руб.</v>
          </cell>
        </row>
        <row r="55">
          <cell r="B55" t="str">
            <v>обязательное страхование ответственности (ОСАГО, ОПО), тыс. руб.</v>
          </cell>
        </row>
        <row r="56">
          <cell r="B56" t="str">
            <v>прочее страхование, тыс. руб.</v>
          </cell>
        </row>
        <row r="57">
          <cell r="B57" t="str">
            <v>Отчисления, тыс. руб.</v>
          </cell>
        </row>
        <row r="58">
          <cell r="B58" t="str">
            <v>Отчисления в "Нефтегарант", тыс.руб.</v>
          </cell>
        </row>
        <row r="59">
          <cell r="B59" t="str">
            <v>Прочие отчисления, тыс.руб.</v>
          </cell>
        </row>
        <row r="60">
          <cell r="B60" t="str">
            <v xml:space="preserve">   Нефтепромысловые услуги, тыс.руб.</v>
          </cell>
        </row>
        <row r="61">
          <cell r="B61" t="str">
            <v xml:space="preserve">      Услуги по ремонту скважин, тыс.руб. (расшифровка на отдельном листе)</v>
          </cell>
        </row>
        <row r="62">
          <cell r="B62" t="str">
            <v xml:space="preserve">      Услуги по обслуживанию и ремонту трубопроводов, тыс.руб.</v>
          </cell>
        </row>
        <row r="63">
          <cell r="B63" t="str">
            <v xml:space="preserve">         по текущему ремонту трубопроводов, тыс.руб.</v>
          </cell>
        </row>
        <row r="64">
          <cell r="B64" t="str">
            <v xml:space="preserve">         по текущему ремонту стыков трубопроводов, тыс.руб.</v>
          </cell>
        </row>
        <row r="65">
          <cell r="B65" t="str">
            <v xml:space="preserve">         по капитальному ремонту трубопроводов, тыс.руб.</v>
          </cell>
        </row>
        <row r="66">
          <cell r="B66" t="str">
            <v xml:space="preserve">         Диагностика трубопроводов, тыс.руб.</v>
          </cell>
        </row>
        <row r="67">
          <cell r="B67" t="str">
            <v xml:space="preserve">         Ингибирование, тыс.руб.</v>
          </cell>
        </row>
        <row r="68">
          <cell r="B68" t="str">
            <v xml:space="preserve">         Прочие услуги при эксплуатации трубопроводов, тыс.руб.</v>
          </cell>
        </row>
        <row r="69">
          <cell r="B69" t="str">
            <v xml:space="preserve">      Услуги по обслуживанию и ремонту резервуаров, тыс.руб.</v>
          </cell>
        </row>
        <row r="70">
          <cell r="B70" t="str">
            <v xml:space="preserve">         по текущему ремонту резервуаров, тыс.руб.</v>
          </cell>
        </row>
        <row r="71">
          <cell r="B71" t="str">
            <v xml:space="preserve">         по капитальному ремонту резервуаров, тыс.руб.</v>
          </cell>
        </row>
        <row r="72">
          <cell r="B72" t="str">
            <v xml:space="preserve">         Диагностика резервуаров, тыс.руб.</v>
          </cell>
        </row>
        <row r="73">
          <cell r="B73" t="str">
            <v xml:space="preserve">         Прочие услуги при эксплуатации резервуаров, тыс.руб.</v>
          </cell>
        </row>
        <row r="74">
          <cell r="B74" t="str">
            <v xml:space="preserve">      Услуги по ремонту и обслуживанию УЭЦН, тыс.руб.</v>
          </cell>
        </row>
        <row r="75">
          <cell r="B75" t="str">
            <v xml:space="preserve">         по капитальному ремонту УЭЦН, тыс.руб.</v>
          </cell>
        </row>
        <row r="76">
          <cell r="B76" t="str">
            <v xml:space="preserve">         по капитальному ремонту ПЭД, тыс.руб.</v>
          </cell>
        </row>
        <row r="77">
          <cell r="B77" t="str">
            <v xml:space="preserve">         по текущему ремонту УЭЦН, тыс.руб.</v>
          </cell>
        </row>
        <row r="78">
          <cell r="B78" t="str">
            <v xml:space="preserve">         услуги по обслуживанию/прокату ЭЦН, тыс.руб.</v>
          </cell>
        </row>
        <row r="79">
          <cell r="B79" t="str">
            <v xml:space="preserve">         услуги по смене ЭЦН, тыс.руб.</v>
          </cell>
        </row>
        <row r="80">
          <cell r="B80" t="str">
            <v xml:space="preserve">         прочие услуги по УЭЦН, тыс.руб.</v>
          </cell>
        </row>
        <row r="81">
          <cell r="B81" t="str">
            <v xml:space="preserve">      Услуги по ремонту и обслуживанию ШГН, тыс.руб.</v>
          </cell>
        </row>
        <row r="82">
          <cell r="B82" t="str">
            <v xml:space="preserve">         по капитальному ремонту ШГН и штанг, тыс.руб.</v>
          </cell>
        </row>
        <row r="83">
          <cell r="B83" t="str">
            <v xml:space="preserve">         по текущему ремонту ШГН и штанг, тыс.руб.</v>
          </cell>
        </row>
        <row r="84">
          <cell r="B84" t="str">
            <v xml:space="preserve">         услуги по обслуживанию/прокату ШГН, тыс.руб.</v>
          </cell>
        </row>
        <row r="85">
          <cell r="B85" t="str">
            <v xml:space="preserve">         услуги по смене ШГН, тыс.руб.</v>
          </cell>
        </row>
        <row r="86">
          <cell r="B86" t="str">
            <v xml:space="preserve">         прочие услуги по эксплуатации ШГН, тыс.руб.</v>
          </cell>
        </row>
        <row r="87">
          <cell r="B87" t="str">
            <v xml:space="preserve">      Услуги по ремонту и обслуживанию НКТ, тыс.руб.</v>
          </cell>
        </row>
        <row r="88">
          <cell r="B88" t="str">
            <v xml:space="preserve">      Услуги по ремонту и обслуживанию прочего нефтепромыслового оборудования (ЦНС, ФА и т.п.), тыс.руб.</v>
          </cell>
        </row>
        <row r="89">
          <cell r="B89" t="str">
            <v xml:space="preserve">      Услуги по ремонту и обслуживанию автодорог, тыс.руб.</v>
          </cell>
        </row>
        <row r="90">
          <cell r="B90" t="str">
            <v xml:space="preserve">         по капитальному ремонту дорог, тыс.руб.</v>
          </cell>
        </row>
        <row r="91">
          <cell r="B91" t="str">
            <v xml:space="preserve">         по капитальному ремонту мостов, тыс.руб.</v>
          </cell>
        </row>
        <row r="92">
          <cell r="B92" t="str">
            <v xml:space="preserve">         по текущему ремонту дорог, тыс.руб.</v>
          </cell>
        </row>
        <row r="93">
          <cell r="B93" t="str">
            <v xml:space="preserve">         содержание переправ, тыс.руб.</v>
          </cell>
        </row>
        <row r="94">
          <cell r="B94" t="str">
            <v xml:space="preserve">         обустройство и содержание зимника, тыс.руб.</v>
          </cell>
        </row>
        <row r="95">
          <cell r="B95" t="str">
            <v xml:space="preserve">         содержание автодорог, тыс.руб.</v>
          </cell>
        </row>
        <row r="96">
          <cell r="B96" t="str">
            <v xml:space="preserve">      Услуги по ремонту и обслуживанию средств автоматики и телемеханики, тыс.руб.</v>
          </cell>
        </row>
        <row r="97">
          <cell r="B97" t="str">
            <v xml:space="preserve">         Услуги на ТО и ТР средств автоматики, тыс.руб.</v>
          </cell>
        </row>
        <row r="98">
          <cell r="B98" t="str">
            <v xml:space="preserve">         Услуги по капитальному ремонту средств автоматики, тыс.руб.</v>
          </cell>
        </row>
        <row r="99">
          <cell r="B99" t="str">
            <v xml:space="preserve">         Пуско-наладочные работы, тыс.руб.</v>
          </cell>
        </row>
        <row r="100">
          <cell r="B100" t="str">
            <v xml:space="preserve">      Геофизические услуги, тыс.руб.</v>
          </cell>
        </row>
        <row r="101">
          <cell r="B101" t="str">
            <v xml:space="preserve">         Расходы на перфорацию, тыс.руб.</v>
          </cell>
        </row>
        <row r="102">
          <cell r="B102" t="str">
            <v xml:space="preserve">         Расходы на промысловые геофизические исследование, тыс.руб.</v>
          </cell>
        </row>
        <row r="103">
          <cell r="B103" t="str">
            <v xml:space="preserve">         Прочие геофизические услуги (кроме сейсморазведочных), тыс.руб.</v>
          </cell>
        </row>
        <row r="104">
          <cell r="B104" t="str">
            <v xml:space="preserve">      Услуги по экологии, тыс.руб.</v>
          </cell>
        </row>
        <row r="105">
          <cell r="B105" t="str">
            <v xml:space="preserve">         рекультивация земель и амбаров, тыс.руб.</v>
          </cell>
        </row>
        <row r="106">
          <cell r="B106" t="str">
            <v xml:space="preserve">         прочие работы, тыс.руб.</v>
          </cell>
        </row>
        <row r="107">
          <cell r="B107" t="str">
            <v xml:space="preserve">      Прочие нефтепромысловые услуги тыс.руб.</v>
          </cell>
        </row>
        <row r="108">
          <cell r="B108" t="str">
            <v xml:space="preserve">         прочий капитальный ремонт, тыс.руб.</v>
          </cell>
        </row>
        <row r="109">
          <cell r="B109" t="str">
            <v xml:space="preserve">         прочий текущий ремонт, тыс.руб.</v>
          </cell>
        </row>
        <row r="110">
          <cell r="B110" t="str">
            <v xml:space="preserve">         пуско-наладочные работы по прочим объектам, тыс.руб.</v>
          </cell>
        </row>
        <row r="111">
          <cell r="B111" t="str">
            <v xml:space="preserve">         прочие производственные услуги, тыс.руб.</v>
          </cell>
        </row>
        <row r="112">
          <cell r="B112" t="str">
            <v xml:space="preserve">   Прочие услуги, тыс.руб.</v>
          </cell>
        </row>
        <row r="113">
          <cell r="B113" t="str">
            <v xml:space="preserve">      Услуги военизированной и сторожевой охраны, тыс.руб.</v>
          </cell>
        </row>
        <row r="114">
          <cell r="B114" t="str">
            <v xml:space="preserve">      Услуги пожарной охраны, тыс.руб.</v>
          </cell>
        </row>
        <row r="115">
          <cell r="B115" t="str">
            <v xml:space="preserve">      Услуги транспорта, тыс.руб.</v>
          </cell>
        </row>
        <row r="116">
          <cell r="B116" t="str">
            <v xml:space="preserve">      Информационно-технологические услуги, тыс.руб.</v>
          </cell>
        </row>
        <row r="117">
          <cell r="B117" t="str">
            <v xml:space="preserve">         Услуги связи, тыс.руб.</v>
          </cell>
        </row>
        <row r="118">
          <cell r="B118" t="str">
            <v xml:space="preserve">         Информационное обслуживание, тыс.руб.</v>
          </cell>
        </row>
        <row r="119">
          <cell r="B119" t="str">
            <v xml:space="preserve">      Профессиональные услуги, тыс.руб.</v>
          </cell>
        </row>
        <row r="120">
          <cell r="B120" t="str">
            <v xml:space="preserve">         Бухгалтерские услуги, тыс.руб.</v>
          </cell>
        </row>
        <row r="121">
          <cell r="B121" t="str">
            <v xml:space="preserve">         Консалтинг, аудит, тыс.руб.</v>
          </cell>
        </row>
        <row r="122">
          <cell r="B122" t="str">
            <v xml:space="preserve">         Разработка нормативных и разрешительной документации, тыс.руб.</v>
          </cell>
        </row>
        <row r="123">
          <cell r="B123" t="str">
            <v xml:space="preserve">         Прочие профессиональные услуги, тыс.руб.</v>
          </cell>
        </row>
        <row r="124">
          <cell r="B124" t="str">
            <v xml:space="preserve">      Услуги по добыче, подготовке, перекачке нефти и газа (услуги оператора), тыс.руб.</v>
          </cell>
        </row>
        <row r="125">
          <cell r="B125" t="str">
            <v xml:space="preserve">      Услуги по социальному обслуживанию, тыс.руб.</v>
          </cell>
        </row>
        <row r="126">
          <cell r="B126" t="str">
            <v xml:space="preserve">         Коммунальные услуги, тыс.руб.</v>
          </cell>
        </row>
        <row r="127">
          <cell r="B127" t="str">
            <v xml:space="preserve">         Услуги по содержанию и обслуживанию вахтовых поселков, тыс.руб.</v>
          </cell>
        </row>
        <row r="128">
          <cell r="B128" t="str">
            <v xml:space="preserve">         Услуги по организации питания, тыс.руб.</v>
          </cell>
        </row>
        <row r="129">
          <cell r="B129" t="str">
            <v xml:space="preserve">         Услуги ФАП и поликлиник, тыс.руб.</v>
          </cell>
        </row>
        <row r="130">
          <cell r="B130" t="str">
            <v xml:space="preserve">         Прочие услуги по социальному обслуживанию, тыс.руб.</v>
          </cell>
        </row>
        <row r="131">
          <cell r="B131" t="str">
            <v xml:space="preserve">      Прочие услуги, тыс.руб.</v>
          </cell>
        </row>
        <row r="132">
          <cell r="B132" t="str">
            <v xml:space="preserve">   Прочие расходы, тыс.руб.</v>
          </cell>
        </row>
        <row r="133">
          <cell r="B133" t="str">
            <v xml:space="preserve">      НТР и НИОКР (кроме амортизируемых через НМА), тыс.руб.</v>
          </cell>
        </row>
        <row r="134">
          <cell r="B134" t="str">
            <v xml:space="preserve">      Затраты по охране труда, тыс.руб.</v>
          </cell>
        </row>
        <row r="135">
          <cell r="B135" t="str">
            <v xml:space="preserve">      Лицензии ООО ( кроме амортизируемых через НМА), тыс.руб.</v>
          </cell>
        </row>
        <row r="136">
          <cell r="B136" t="str">
            <v xml:space="preserve">      Программные продукты ООО ( кроме амортизируемых через НМА), тыс.руб.</v>
          </cell>
        </row>
        <row r="137">
          <cell r="B137" t="str">
            <v xml:space="preserve">      Прочие расходы, тыс.руб.</v>
          </cell>
        </row>
        <row r="138">
          <cell r="B138" t="str">
            <v xml:space="preserve">   Прочие расходы НК Роснефть, тыс.руб.</v>
          </cell>
        </row>
        <row r="139">
          <cell r="B139" t="str">
            <v xml:space="preserve">      Расходы по агентскому вознаграждению, тыс.руб.</v>
          </cell>
        </row>
        <row r="140">
          <cell r="B140" t="str">
            <v xml:space="preserve">      Расходы представительства, тыс.руб.</v>
          </cell>
        </row>
        <row r="141">
          <cell r="B141" t="str">
            <v xml:space="preserve">   Имущественные расходы, тыс.руб.</v>
          </cell>
        </row>
        <row r="142">
          <cell r="B142" t="str">
            <v xml:space="preserve">      Амортизация, тыс.руб.</v>
          </cell>
        </row>
        <row r="143">
          <cell r="B143" t="str">
            <v xml:space="preserve">         амортизация скважин, тыс.руб.</v>
          </cell>
        </row>
        <row r="144">
          <cell r="B144" t="str">
            <v xml:space="preserve">         амортизация дорог, тыс.руб.</v>
          </cell>
        </row>
        <row r="145">
          <cell r="B145" t="str">
            <v xml:space="preserve">         амортизация трубопроводов, тыс.руб.</v>
          </cell>
        </row>
        <row r="146">
          <cell r="B146" t="str">
            <v xml:space="preserve">         амортизация ОС социального назначения, тыс.руб.</v>
          </cell>
        </row>
        <row r="147">
          <cell r="B147" t="str">
            <v xml:space="preserve">         амортизация прочих ОС, тыс.руб.</v>
          </cell>
        </row>
        <row r="148">
          <cell r="B148" t="str">
            <v xml:space="preserve">      Арендные платежи, тыс.руб.</v>
          </cell>
        </row>
        <row r="149">
          <cell r="B149" t="str">
            <v xml:space="preserve">         арендные платежи за основные фонды НК "Роснефть", тыс.руб.</v>
          </cell>
        </row>
        <row r="150">
          <cell r="B150" t="str">
            <v xml:space="preserve">         арендные платежи за прочие основные фонды, тыс.руб.</v>
          </cell>
        </row>
        <row r="151">
          <cell r="B151" t="str">
            <v xml:space="preserve">         арендные платежи за землю, тыс.руб.</v>
          </cell>
        </row>
        <row r="152">
          <cell r="B152" t="str">
            <v xml:space="preserve">         аренда ГРА, тыс.руб.</v>
          </cell>
        </row>
        <row r="153">
          <cell r="B153" t="str">
            <v xml:space="preserve">         аренда НИОКР, тыс.руб.</v>
          </cell>
        </row>
        <row r="154">
          <cell r="B154" t="str">
            <v xml:space="preserve">      Лизинговые платежи, тыс.руб.</v>
          </cell>
        </row>
        <row r="155">
          <cell r="B155" t="str">
            <v xml:space="preserve">         лизинговые платежи РН-Лизинг</v>
          </cell>
        </row>
        <row r="156">
          <cell r="B156" t="str">
            <v xml:space="preserve">         прочие лизинговые платежи</v>
          </cell>
        </row>
        <row r="157">
          <cell r="B157" t="str">
            <v xml:space="preserve">      Амортизация НМА, тыс.руб.</v>
          </cell>
        </row>
        <row r="158">
          <cell r="B158" t="str">
            <v xml:space="preserve">         Амортизация ГРА, тыс.руб.</v>
          </cell>
        </row>
        <row r="159">
          <cell r="B159" t="str">
            <v xml:space="preserve">         Амортизация НИОКР ( в т.ч. Списания с 97 счета), тыс. руб.</v>
          </cell>
        </row>
        <row r="160">
          <cell r="B160" t="str">
            <v xml:space="preserve">         Амортизация программных продуктов ( в т.ч. Списание с 97 счета)</v>
          </cell>
        </row>
        <row r="161">
          <cell r="B161" t="str">
            <v xml:space="preserve">         Амортизация лицензий , тыс.руб.</v>
          </cell>
        </row>
        <row r="162">
          <cell r="B162" t="str">
            <v xml:space="preserve">         Амортизация прочих НМА, твс. Руб.</v>
          </cell>
        </row>
        <row r="163">
          <cell r="B163" t="str">
            <v xml:space="preserve">   Налоги и платежи, учитываемые в себестоимости, тыс.руб.</v>
          </cell>
        </row>
        <row r="164">
          <cell r="B164" t="str">
            <v xml:space="preserve">      НДПИ ( песок и прочие), тыс.руб.</v>
          </cell>
        </row>
        <row r="165">
          <cell r="B165" t="str">
            <v xml:space="preserve">      налог на землю</v>
          </cell>
        </row>
        <row r="166">
          <cell r="B166" t="str">
            <v xml:space="preserve">      налог на воду, тыс.руб.</v>
          </cell>
        </row>
        <row r="167">
          <cell r="B167" t="str">
            <v xml:space="preserve">      платежи за экологию, тыс.руб.</v>
          </cell>
        </row>
        <row r="168">
          <cell r="B168" t="str">
            <v xml:space="preserve">      прочие налоги и сборы, тыс.руб.</v>
          </cell>
        </row>
        <row r="169">
          <cell r="B169" t="str">
            <v>91 счет</v>
          </cell>
        </row>
      </sheetData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ВГ-затраты"/>
      <sheetName val="Затраты (2)"/>
      <sheetName val="Затраты"/>
      <sheetName val="Амортизация"/>
      <sheetName val="Списание материалов"/>
      <sheetName val="БазыРаспред"/>
      <sheetName val="СводМВЗ"/>
      <sheetName val="ПВГ"/>
      <sheetName val="ПВГ (2)"/>
      <sheetName val="Справочник36"/>
      <sheetName val="Расчё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 t="str">
            <v xml:space="preserve">   Материальные затраты, тыс.руб.</v>
          </cell>
        </row>
        <row r="4">
          <cell r="B4" t="str">
            <v xml:space="preserve">      Сырье и основные материалы, тыс.руб.</v>
          </cell>
        </row>
        <row r="5">
          <cell r="B5" t="str">
            <v xml:space="preserve">      Вспомогательные материалы, тыс.руб.</v>
          </cell>
        </row>
        <row r="6">
          <cell r="B6" t="str">
            <v xml:space="preserve">         Хим реагенты для подготовки сырья, тыс.руб.</v>
          </cell>
        </row>
        <row r="7">
          <cell r="B7" t="str">
            <v xml:space="preserve">            Объем подготовки, тыс.т, тыс.м3</v>
          </cell>
        </row>
        <row r="8">
          <cell r="B8" t="str">
            <v xml:space="preserve">         Материалы для ремонта скважин, тыс.руб.</v>
          </cell>
        </row>
        <row r="9">
          <cell r="B9" t="str">
            <v xml:space="preserve">            Материалы для глушения, тыс.руб.</v>
          </cell>
        </row>
        <row r="10">
          <cell r="B10" t="str">
            <v xml:space="preserve">            Пропант для ГРП, тыс.руб.</v>
          </cell>
        </row>
        <row r="11">
          <cell r="B11" t="str">
            <v xml:space="preserve">            Материалы для ЗБС, тыс.руб.</v>
          </cell>
        </row>
        <row r="12">
          <cell r="B12" t="str">
            <v xml:space="preserve">            Прочие материалы для ремонта скважин (кислоты, азот и.д.), тыс.руб.</v>
          </cell>
        </row>
        <row r="13">
          <cell r="B13" t="str">
            <v xml:space="preserve">         Запасные части, тыс.руб.</v>
          </cell>
        </row>
        <row r="14">
          <cell r="B14" t="str">
            <v xml:space="preserve">         Прочий инвентарь и хозпринадлежности, тыс.руб.</v>
          </cell>
        </row>
        <row r="15">
          <cell r="B15" t="str">
            <v xml:space="preserve">         Материалы для подготовки к зиме и приведение объектов к корпоративному стандарту, тыс.руб.</v>
          </cell>
        </row>
        <row r="16">
          <cell r="B16" t="str">
            <v xml:space="preserve">         Материалы для охраны труда, тыс.руб.</v>
          </cell>
        </row>
        <row r="17">
          <cell r="B17" t="str">
            <v xml:space="preserve">         Потери, тыс. руб.</v>
          </cell>
        </row>
        <row r="18">
          <cell r="B18" t="str">
            <v xml:space="preserve">         Прочие вспомогательные материалы, тыс.руб.</v>
          </cell>
        </row>
        <row r="19">
          <cell r="B19" t="str">
            <v xml:space="preserve">      ГСМ, тыс.руб.</v>
          </cell>
        </row>
        <row r="20">
          <cell r="B20" t="str">
            <v xml:space="preserve">         Бензины, тыс.руб.</v>
          </cell>
        </row>
        <row r="21">
          <cell r="B21" t="str">
            <v xml:space="preserve">         Диз. топливо, тыс.руб.</v>
          </cell>
        </row>
        <row r="22">
          <cell r="B22" t="str">
            <v xml:space="preserve">         Масла, тыс.руб.</v>
          </cell>
        </row>
        <row r="23">
          <cell r="B23" t="str">
            <v xml:space="preserve">         Прочие ГСМ, тыс.руб.</v>
          </cell>
        </row>
        <row r="24">
          <cell r="B24" t="str">
            <v xml:space="preserve">      Топливо, тыс.руб.</v>
          </cell>
        </row>
        <row r="25">
          <cell r="B25" t="str">
            <v xml:space="preserve">         Нефть на собственные нужды, тыс.руб.</v>
          </cell>
        </row>
        <row r="26">
          <cell r="B26" t="str">
            <v xml:space="preserve">         Газ на собственные нужды, тыс.руб.</v>
          </cell>
        </row>
        <row r="27">
          <cell r="B27" t="str">
            <v xml:space="preserve">   Энергобеспечение, тыс.руб.</v>
          </cell>
        </row>
        <row r="28">
          <cell r="B28" t="str">
            <v xml:space="preserve">      Электроэнергия (расшифровка на отдельном листе), тыс.руб.</v>
          </cell>
        </row>
        <row r="29">
          <cell r="B29" t="str">
            <v xml:space="preserve">      Расходы по передаче электроэнергии (сетевые расходы), тыс.руб.</v>
          </cell>
        </row>
        <row r="30">
          <cell r="B30" t="str">
            <v xml:space="preserve">      Затраты на покупную воду и пар для целей ППД, тыс.руб.</v>
          </cell>
        </row>
        <row r="31">
          <cell r="B31" t="str">
            <v xml:space="preserve">      Теплоэнергия, тыс.руб.</v>
          </cell>
        </row>
        <row r="32">
          <cell r="B32" t="str">
            <v xml:space="preserve">      Услуги по выработке энергии на ГТ(П)С, тыс.руб.</v>
          </cell>
        </row>
        <row r="33">
          <cell r="B33" t="str">
            <v xml:space="preserve">      Услуги по капитальному ремонту энергетического оборудования, тыс.руб.</v>
          </cell>
        </row>
        <row r="34">
          <cell r="B34" t="str">
            <v xml:space="preserve">      Услуги по ТО и ТР энергетического оборудования, тыс.руб.</v>
          </cell>
        </row>
        <row r="35">
          <cell r="B35" t="str">
            <v xml:space="preserve">      Услуги по пуско-наладочным работам энергетического оборудования, тыс.руб.</v>
          </cell>
        </row>
        <row r="36">
          <cell r="B36" t="str">
            <v xml:space="preserve">   Зарплата и прочие расходы по содержанию персонала, тыс.руб.</v>
          </cell>
        </row>
        <row r="37">
          <cell r="B37" t="str">
            <v xml:space="preserve">      Заработная плата, тыс.руб.</v>
          </cell>
        </row>
        <row r="38">
          <cell r="B38" t="str">
            <v xml:space="preserve">         Заработная плата, тыс.руб.</v>
          </cell>
        </row>
        <row r="39">
          <cell r="B39" t="str">
            <v xml:space="preserve">         Резерв вознаграждения по итогам года, тыс.руб.</v>
          </cell>
        </row>
        <row r="40">
          <cell r="B40" t="str">
            <v xml:space="preserve">         Резерв отпусков, тыс.руб.</v>
          </cell>
        </row>
        <row r="41">
          <cell r="B41" t="str">
            <v xml:space="preserve">      Начисления на заработную плату (ЕСН и обязательное страхование от НС), тыс.руб.</v>
          </cell>
        </row>
        <row r="42">
          <cell r="B42" t="str">
            <v xml:space="preserve">         Начисления на заработную плату, тыс.руб.</v>
          </cell>
        </row>
        <row r="43">
          <cell r="B43" t="str">
            <v xml:space="preserve">         Начисления на вознаграждение, тыс.руб.</v>
          </cell>
        </row>
        <row r="44">
          <cell r="B44" t="str">
            <v xml:space="preserve">         Начисления на отпуска, тыс.руб.</v>
          </cell>
        </row>
        <row r="45">
          <cell r="B45" t="str">
            <v xml:space="preserve">      Льготный проезд, тыс.руб.</v>
          </cell>
        </row>
        <row r="46">
          <cell r="B46" t="str">
            <v xml:space="preserve">      Подготовка кадров, тыс.руб.</v>
          </cell>
        </row>
        <row r="47">
          <cell r="B47" t="str">
            <v xml:space="preserve">      Командировочные, тыс.руб.</v>
          </cell>
        </row>
        <row r="48">
          <cell r="B48" t="str">
            <v xml:space="preserve">      Представительские и протокольные расходы, тыс.руб.</v>
          </cell>
        </row>
        <row r="49">
          <cell r="B49" t="str">
            <v xml:space="preserve">      Прочие расходы по содержанию персонала, тыс.руб.</v>
          </cell>
        </row>
        <row r="50">
          <cell r="B50" t="str">
            <v xml:space="preserve">  Страхование с отчислениями, тыс.руб.</v>
          </cell>
        </row>
        <row r="51">
          <cell r="B51" t="str">
            <v>Страхование, тыс. руб.</v>
          </cell>
        </row>
        <row r="52">
          <cell r="B52" t="str">
            <v>Страхование имущества, тыс.руб.</v>
          </cell>
        </row>
        <row r="53">
          <cell r="B53" t="str">
            <v>Добровольное медицинское страхование работников, тыс.руб.</v>
          </cell>
        </row>
        <row r="54">
          <cell r="B54" t="str">
            <v>Страхование работников от несчастного случая, тыс. руб.</v>
          </cell>
        </row>
        <row r="55">
          <cell r="B55" t="str">
            <v>обязательное страхование ответственности (ОСАГО, ОПО), тыс. руб.</v>
          </cell>
        </row>
        <row r="56">
          <cell r="B56" t="str">
            <v>прочее страхование, тыс. руб.</v>
          </cell>
        </row>
        <row r="57">
          <cell r="B57" t="str">
            <v>Отчисления, тыс. руб.</v>
          </cell>
        </row>
        <row r="58">
          <cell r="B58" t="str">
            <v>Отчисления в "Нефтегарант", тыс.руб.</v>
          </cell>
        </row>
        <row r="59">
          <cell r="B59" t="str">
            <v>Прочие отчисления, тыс.руб.</v>
          </cell>
        </row>
        <row r="60">
          <cell r="B60" t="str">
            <v xml:space="preserve">   Нефтепромысловые услуги, тыс.руб.</v>
          </cell>
        </row>
        <row r="61">
          <cell r="B61" t="str">
            <v xml:space="preserve">      Услуги по ремонту скважин, тыс.руб. (расшифровка на отдельном листе)</v>
          </cell>
        </row>
        <row r="62">
          <cell r="B62" t="str">
            <v xml:space="preserve">      Услуги по обслуживанию и ремонту трубопроводов, тыс.руб.</v>
          </cell>
        </row>
        <row r="63">
          <cell r="B63" t="str">
            <v xml:space="preserve">         по текущему ремонту трубопроводов, тыс.руб.</v>
          </cell>
        </row>
        <row r="64">
          <cell r="B64" t="str">
            <v xml:space="preserve">         по текущему ремонту стыков трубопроводов, тыс.руб.</v>
          </cell>
        </row>
        <row r="65">
          <cell r="B65" t="str">
            <v xml:space="preserve">         по капитальному ремонту трубопроводов, тыс.руб.</v>
          </cell>
        </row>
        <row r="66">
          <cell r="B66" t="str">
            <v xml:space="preserve">         Диагностика трубопроводов, тыс.руб.</v>
          </cell>
        </row>
        <row r="67">
          <cell r="B67" t="str">
            <v xml:space="preserve">         Ингибирование, тыс.руб.</v>
          </cell>
        </row>
        <row r="68">
          <cell r="B68" t="str">
            <v xml:space="preserve">         Прочие услуги при эксплуатации трубопроводов, тыс.руб.</v>
          </cell>
        </row>
        <row r="69">
          <cell r="B69" t="str">
            <v xml:space="preserve">      Услуги по обслуживанию и ремонту резервуаров, тыс.руб.</v>
          </cell>
        </row>
        <row r="70">
          <cell r="B70" t="str">
            <v xml:space="preserve">         по текущему ремонту резервуаров, тыс.руб.</v>
          </cell>
        </row>
        <row r="71">
          <cell r="B71" t="str">
            <v xml:space="preserve">         по капитальному ремонту резервуаров, тыс.руб.</v>
          </cell>
        </row>
        <row r="72">
          <cell r="B72" t="str">
            <v xml:space="preserve">         Диагностика резервуаров, тыс.руб.</v>
          </cell>
        </row>
        <row r="73">
          <cell r="B73" t="str">
            <v xml:space="preserve">         Прочие услуги при эксплуатации резервуаров, тыс.руб.</v>
          </cell>
        </row>
        <row r="74">
          <cell r="B74" t="str">
            <v xml:space="preserve">      Услуги по ремонту и обслуживанию УЭЦН, тыс.руб.</v>
          </cell>
        </row>
        <row r="75">
          <cell r="B75" t="str">
            <v xml:space="preserve">         по капитальному ремонту УЭЦН, тыс.руб.</v>
          </cell>
        </row>
        <row r="76">
          <cell r="B76" t="str">
            <v xml:space="preserve">         по капитальному ремонту ПЭД, тыс.руб.</v>
          </cell>
        </row>
        <row r="77">
          <cell r="B77" t="str">
            <v xml:space="preserve">         по текущему ремонту УЭЦН, тыс.руб.</v>
          </cell>
        </row>
        <row r="78">
          <cell r="B78" t="str">
            <v xml:space="preserve">         услуги по обслуживанию/прокату ЭЦН, тыс.руб.</v>
          </cell>
        </row>
        <row r="79">
          <cell r="B79" t="str">
            <v xml:space="preserve">         услуги по смене ЭЦН, тыс.руб.</v>
          </cell>
        </row>
        <row r="80">
          <cell r="B80" t="str">
            <v xml:space="preserve">         прочие услуги по УЭЦН, тыс.руб.</v>
          </cell>
        </row>
        <row r="81">
          <cell r="B81" t="str">
            <v xml:space="preserve">      Услуги по ремонту и обслуживанию ШГН, тыс.руб.</v>
          </cell>
        </row>
        <row r="82">
          <cell r="B82" t="str">
            <v xml:space="preserve">         по капитальному ремонту ШГН и штанг, тыс.руб.</v>
          </cell>
        </row>
        <row r="83">
          <cell r="B83" t="str">
            <v xml:space="preserve">         по текущему ремонту ШГН и штанг, тыс.руб.</v>
          </cell>
        </row>
        <row r="84">
          <cell r="B84" t="str">
            <v xml:space="preserve">         услуги по обслуживанию/прокату ШГН, тыс.руб.</v>
          </cell>
        </row>
        <row r="85">
          <cell r="B85" t="str">
            <v xml:space="preserve">         услуги по смене ШГН, тыс.руб.</v>
          </cell>
        </row>
        <row r="86">
          <cell r="B86" t="str">
            <v xml:space="preserve">         прочие услуги по эксплуатации ШГН, тыс.руб.</v>
          </cell>
        </row>
        <row r="87">
          <cell r="B87" t="str">
            <v xml:space="preserve">      Услуги по ремонту и обслуживанию НКТ, тыс.руб.</v>
          </cell>
        </row>
        <row r="88">
          <cell r="B88" t="str">
            <v xml:space="preserve">      Услуги по ремонту и обслуживанию прочего нефтепромыслового оборудования (ЦНС, ФА и т.п.), тыс.руб.</v>
          </cell>
        </row>
        <row r="89">
          <cell r="B89" t="str">
            <v xml:space="preserve">      Услуги по ремонту и обслуживанию автодорог, тыс.руб.</v>
          </cell>
        </row>
        <row r="90">
          <cell r="B90" t="str">
            <v xml:space="preserve">         по капитальному ремонту дорог, тыс.руб.</v>
          </cell>
        </row>
        <row r="91">
          <cell r="B91" t="str">
            <v xml:space="preserve">         по капитальному ремонту мостов, тыс.руб.</v>
          </cell>
        </row>
        <row r="92">
          <cell r="B92" t="str">
            <v xml:space="preserve">         по текущему ремонту дорог, тыс.руб.</v>
          </cell>
        </row>
        <row r="93">
          <cell r="B93" t="str">
            <v xml:space="preserve">         содержание переправ, тыс.руб.</v>
          </cell>
        </row>
        <row r="94">
          <cell r="B94" t="str">
            <v xml:space="preserve">         обустройство и содержание зимника, тыс.руб.</v>
          </cell>
        </row>
        <row r="95">
          <cell r="B95" t="str">
            <v xml:space="preserve">         содержание автодорог, тыс.руб.</v>
          </cell>
        </row>
        <row r="96">
          <cell r="B96" t="str">
            <v xml:space="preserve">      Услуги по ремонту и обслуживанию средств автоматики и телемеханики, тыс.руб.</v>
          </cell>
        </row>
        <row r="97">
          <cell r="B97" t="str">
            <v xml:space="preserve">         Услуги на ТО и ТР средств автоматики, тыс.руб.</v>
          </cell>
        </row>
        <row r="98">
          <cell r="B98" t="str">
            <v xml:space="preserve">         Услуги по капитальному ремонту средств автоматики, тыс.руб.</v>
          </cell>
        </row>
        <row r="99">
          <cell r="B99" t="str">
            <v xml:space="preserve">         Пуско-наладочные работы, тыс.руб.</v>
          </cell>
        </row>
        <row r="100">
          <cell r="B100" t="str">
            <v xml:space="preserve">      Геофизические услуги, тыс.руб.</v>
          </cell>
        </row>
        <row r="101">
          <cell r="B101" t="str">
            <v xml:space="preserve">         Расходы на перфорацию, тыс.руб.</v>
          </cell>
        </row>
        <row r="102">
          <cell r="B102" t="str">
            <v xml:space="preserve">         Расходы на промысловые геофизические исследование, тыс.руб.</v>
          </cell>
        </row>
        <row r="103">
          <cell r="B103" t="str">
            <v xml:space="preserve">         Прочие геофизические услуги (кроме сейсморазведочных), тыс.руб.</v>
          </cell>
        </row>
        <row r="104">
          <cell r="B104" t="str">
            <v xml:space="preserve">      Услуги по экологии, тыс.руб.</v>
          </cell>
        </row>
        <row r="105">
          <cell r="B105" t="str">
            <v xml:space="preserve">         рекультивация земель и амбаров, тыс.руб.</v>
          </cell>
        </row>
        <row r="106">
          <cell r="B106" t="str">
            <v xml:space="preserve">         прочие работы, тыс.руб.</v>
          </cell>
        </row>
        <row r="107">
          <cell r="B107" t="str">
            <v xml:space="preserve">      Прочие нефтепромысловые услуги тыс.руб.</v>
          </cell>
        </row>
        <row r="108">
          <cell r="B108" t="str">
            <v xml:space="preserve">         прочий капитальный ремонт, тыс.руб.</v>
          </cell>
        </row>
        <row r="109">
          <cell r="B109" t="str">
            <v xml:space="preserve">         прочий текущий ремонт, тыс.руб.</v>
          </cell>
        </row>
        <row r="110">
          <cell r="B110" t="str">
            <v xml:space="preserve">         пуско-наладочные работы по прочим объектам, тыс.руб.</v>
          </cell>
        </row>
        <row r="111">
          <cell r="B111" t="str">
            <v xml:space="preserve">         прочие производственные услуги, тыс.руб.</v>
          </cell>
        </row>
        <row r="112">
          <cell r="B112" t="str">
            <v xml:space="preserve">   Прочие услуги, тыс.руб.</v>
          </cell>
        </row>
        <row r="113">
          <cell r="B113" t="str">
            <v xml:space="preserve">      Услуги военизированной и сторожевой охраны, тыс.руб.</v>
          </cell>
        </row>
        <row r="114">
          <cell r="B114" t="str">
            <v xml:space="preserve">      Услуги пожарной охраны, тыс.руб.</v>
          </cell>
        </row>
        <row r="115">
          <cell r="B115" t="str">
            <v xml:space="preserve">      Услуги транспорта, тыс.руб.</v>
          </cell>
        </row>
        <row r="116">
          <cell r="B116" t="str">
            <v xml:space="preserve">      Информационно-технологические услуги, тыс.руб.</v>
          </cell>
        </row>
        <row r="117">
          <cell r="B117" t="str">
            <v xml:space="preserve">         Услуги связи, тыс.руб.</v>
          </cell>
        </row>
        <row r="118">
          <cell r="B118" t="str">
            <v xml:space="preserve">         Информационное обслуживание, тыс.руб.</v>
          </cell>
        </row>
        <row r="119">
          <cell r="B119" t="str">
            <v xml:space="preserve">      Профессиональные услуги, тыс.руб.</v>
          </cell>
        </row>
        <row r="120">
          <cell r="B120" t="str">
            <v xml:space="preserve">         Бухгалтерские услуги, тыс.руб.</v>
          </cell>
        </row>
        <row r="121">
          <cell r="B121" t="str">
            <v xml:space="preserve">         Консалтинг, аудит, тыс.руб.</v>
          </cell>
        </row>
        <row r="122">
          <cell r="B122" t="str">
            <v xml:space="preserve">         Разработка нормативных и разрешительной документации, тыс.руб.</v>
          </cell>
        </row>
        <row r="123">
          <cell r="B123" t="str">
            <v xml:space="preserve">         Прочие профессиональные услуги, тыс.руб.</v>
          </cell>
        </row>
        <row r="124">
          <cell r="B124" t="str">
            <v xml:space="preserve">      Услуги по добыче, подготовке, перекачке нефти и газа (услуги оператора), тыс.руб.</v>
          </cell>
        </row>
        <row r="125">
          <cell r="B125" t="str">
            <v xml:space="preserve">      Услуги по социальному обслуживанию, тыс.руб.</v>
          </cell>
        </row>
        <row r="126">
          <cell r="B126" t="str">
            <v xml:space="preserve">         Коммунальные услуги, тыс.руб.</v>
          </cell>
        </row>
        <row r="127">
          <cell r="B127" t="str">
            <v xml:space="preserve">         Услуги по содержанию и обслуживанию вахтовых поселков, тыс.руб.</v>
          </cell>
        </row>
        <row r="128">
          <cell r="B128" t="str">
            <v xml:space="preserve">         Услуги по организации питания, тыс.руб.</v>
          </cell>
        </row>
        <row r="129">
          <cell r="B129" t="str">
            <v xml:space="preserve">         Услуги ФАП и поликлиник, тыс.руб.</v>
          </cell>
        </row>
        <row r="130">
          <cell r="B130" t="str">
            <v xml:space="preserve">         Прочие услуги по социальному обслуживанию, тыс.руб.</v>
          </cell>
        </row>
        <row r="131">
          <cell r="B131" t="str">
            <v xml:space="preserve">      Прочие услуги, тыс.руб.</v>
          </cell>
        </row>
        <row r="132">
          <cell r="B132" t="str">
            <v xml:space="preserve">   Прочие расходы, тыс.руб.</v>
          </cell>
        </row>
        <row r="133">
          <cell r="B133" t="str">
            <v xml:space="preserve">      НТР и НИОКР (кроме амортизируемых через НМА), тыс.руб.</v>
          </cell>
        </row>
        <row r="134">
          <cell r="B134" t="str">
            <v xml:space="preserve">      Затраты по охране труда, тыс.руб.</v>
          </cell>
        </row>
        <row r="135">
          <cell r="B135" t="str">
            <v xml:space="preserve">      Лицензии ООО ( кроме амортизируемых через НМА), тыс.руб.</v>
          </cell>
        </row>
        <row r="136">
          <cell r="B136" t="str">
            <v xml:space="preserve">      Программные продукты ООО ( кроме амортизируемых через НМА), тыс.руб.</v>
          </cell>
        </row>
        <row r="137">
          <cell r="B137" t="str">
            <v xml:space="preserve">      Прочие расходы, тыс.руб.</v>
          </cell>
        </row>
        <row r="138">
          <cell r="B138" t="str">
            <v xml:space="preserve">   Прочие расходы НК Роснефть, тыс.руб.</v>
          </cell>
        </row>
        <row r="139">
          <cell r="B139" t="str">
            <v xml:space="preserve">      Расходы по агентскому вознаграждению, тыс.руб.</v>
          </cell>
        </row>
        <row r="140">
          <cell r="B140" t="str">
            <v xml:space="preserve">      Расходы представительства, тыс.руб.</v>
          </cell>
        </row>
        <row r="141">
          <cell r="B141" t="str">
            <v xml:space="preserve">   Имущественные расходы, тыс.руб.</v>
          </cell>
        </row>
        <row r="142">
          <cell r="B142" t="str">
            <v xml:space="preserve">      Амортизация, тыс.руб.</v>
          </cell>
        </row>
        <row r="143">
          <cell r="B143" t="str">
            <v xml:space="preserve">         амортизация скважин, тыс.руб.</v>
          </cell>
        </row>
        <row r="144">
          <cell r="B144" t="str">
            <v xml:space="preserve">         амортизация дорог, тыс.руб.</v>
          </cell>
        </row>
        <row r="145">
          <cell r="B145" t="str">
            <v xml:space="preserve">         амортизация трубопроводов, тыс.руб.</v>
          </cell>
        </row>
        <row r="146">
          <cell r="B146" t="str">
            <v xml:space="preserve">         амортизация ОС социального назначения, тыс.руб.</v>
          </cell>
        </row>
        <row r="147">
          <cell r="B147" t="str">
            <v xml:space="preserve">         амортизация прочих ОС, тыс.руб.</v>
          </cell>
        </row>
        <row r="148">
          <cell r="B148" t="str">
            <v xml:space="preserve">      Арендные платежи, тыс.руб.</v>
          </cell>
        </row>
        <row r="149">
          <cell r="B149" t="str">
            <v xml:space="preserve">         арендные платежи за основные фонды НК "Роснефть", тыс.руб.</v>
          </cell>
        </row>
        <row r="150">
          <cell r="B150" t="str">
            <v xml:space="preserve">         арендные платежи за прочие основные фонды, тыс.руб.</v>
          </cell>
        </row>
        <row r="151">
          <cell r="B151" t="str">
            <v xml:space="preserve">         арендные платежи за землю, тыс.руб.</v>
          </cell>
        </row>
        <row r="152">
          <cell r="B152" t="str">
            <v xml:space="preserve">         аренда ГРА, тыс.руб.</v>
          </cell>
        </row>
        <row r="153">
          <cell r="B153" t="str">
            <v xml:space="preserve">         аренда НИОКР, тыс.руб.</v>
          </cell>
        </row>
        <row r="154">
          <cell r="B154" t="str">
            <v xml:space="preserve">      Лизинговые платежи, тыс.руб.</v>
          </cell>
        </row>
        <row r="155">
          <cell r="B155" t="str">
            <v xml:space="preserve">         лизинговые платежи РН-Лизинг</v>
          </cell>
        </row>
        <row r="156">
          <cell r="B156" t="str">
            <v xml:space="preserve">         прочие лизинговые платежи</v>
          </cell>
        </row>
        <row r="157">
          <cell r="B157" t="str">
            <v xml:space="preserve">      Амортизация НМА, тыс.руб.</v>
          </cell>
        </row>
        <row r="158">
          <cell r="B158" t="str">
            <v xml:space="preserve">         Амортизация ГРА, тыс.руб.</v>
          </cell>
        </row>
        <row r="159">
          <cell r="B159" t="str">
            <v xml:space="preserve">         Амортизация НИОКР ( в т.ч. Списания с 97 счета), тыс. руб.</v>
          </cell>
        </row>
        <row r="160">
          <cell r="B160" t="str">
            <v xml:space="preserve">         Амортизация программных продуктов ( в т.ч. Списание с 97 счета)</v>
          </cell>
        </row>
        <row r="161">
          <cell r="B161" t="str">
            <v xml:space="preserve">         Амортизация лицензий , тыс.руб.</v>
          </cell>
        </row>
        <row r="162">
          <cell r="B162" t="str">
            <v xml:space="preserve">         Амортизация прочих НМА, твс. Руб.</v>
          </cell>
        </row>
        <row r="163">
          <cell r="B163" t="str">
            <v xml:space="preserve">   Налоги и платежи, учитываемые в себестоимости, тыс.руб.</v>
          </cell>
        </row>
        <row r="164">
          <cell r="B164" t="str">
            <v xml:space="preserve">      НДПИ ( песок и прочие), тыс.руб.</v>
          </cell>
        </row>
        <row r="165">
          <cell r="B165" t="str">
            <v xml:space="preserve">      налог на землю</v>
          </cell>
        </row>
        <row r="166">
          <cell r="B166" t="str">
            <v xml:space="preserve">      налог на воду, тыс.руб.</v>
          </cell>
        </row>
        <row r="167">
          <cell r="B167" t="str">
            <v xml:space="preserve">      платежи за экологию, тыс.руб.</v>
          </cell>
        </row>
        <row r="168">
          <cell r="B168" t="str">
            <v xml:space="preserve">      прочие налоги и сборы, тыс.руб.</v>
          </cell>
        </row>
        <row r="169">
          <cell r="B169" t="str">
            <v>91 счет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G60"/>
  <sheetViews>
    <sheetView tabSelected="1" zoomScale="85" zoomScaleNormal="85" zoomScaleSheetLayoutView="70" workbookViewId="0">
      <pane xSplit="7" ySplit="9" topLeftCell="H16" activePane="bottomRight" state="frozen"/>
      <selection activeCell="B88" sqref="B88"/>
      <selection pane="topRight" activeCell="B88" sqref="B88"/>
      <selection pane="bottomLeft" activeCell="B88" sqref="B88"/>
      <selection pane="bottomRight" activeCell="G63" sqref="G63"/>
    </sheetView>
  </sheetViews>
  <sheetFormatPr defaultColWidth="9.140625" defaultRowHeight="12.75" outlineLevelCol="1" x14ac:dyDescent="0.2"/>
  <cols>
    <col min="1" max="3" width="9.140625" style="8" hidden="1" customWidth="1" outlineLevel="1"/>
    <col min="4" max="4" width="12.7109375" style="8" customWidth="1" collapsed="1"/>
    <col min="5" max="5" width="14.42578125" style="8" customWidth="1"/>
    <col min="6" max="6" width="15.85546875" style="8" customWidth="1"/>
    <col min="7" max="7" width="39.42578125" style="8" customWidth="1"/>
    <col min="8" max="8" width="31.28515625" style="8" customWidth="1"/>
    <col min="9" max="9" width="10" style="8" customWidth="1"/>
    <col min="10" max="10" width="12" style="8" hidden="1" customWidth="1"/>
    <col min="11" max="11" width="16.28515625" style="8" customWidth="1"/>
    <col min="12" max="13" width="5.7109375" style="8" customWidth="1"/>
    <col min="14" max="14" width="5.140625" style="8" customWidth="1"/>
    <col min="15" max="15" width="4.85546875" style="8" customWidth="1"/>
    <col min="16" max="17" width="5.42578125" style="8" customWidth="1"/>
    <col min="18" max="19" width="5.28515625" style="8" customWidth="1"/>
    <col min="20" max="20" width="6.140625" style="8" hidden="1" customWidth="1" outlineLevel="1"/>
    <col min="21" max="43" width="6.28515625" style="8" hidden="1" customWidth="1" outlineLevel="1"/>
    <col min="44" max="48" width="9.140625" style="8" hidden="1" customWidth="1" outlineLevel="1"/>
    <col min="49" max="49" width="11.5703125" style="8" hidden="1" customWidth="1" outlineLevel="1"/>
    <col min="50" max="54" width="9.140625" style="8" hidden="1" customWidth="1" outlineLevel="1"/>
    <col min="55" max="55" width="11.5703125" style="8" hidden="1" customWidth="1" outlineLevel="1"/>
    <col min="56" max="60" width="9.140625" style="8" hidden="1" customWidth="1" outlineLevel="1"/>
    <col min="61" max="61" width="11.5703125" style="8" hidden="1" customWidth="1" outlineLevel="1"/>
    <col min="62" max="66" width="9.140625" style="8" hidden="1" customWidth="1" outlineLevel="1"/>
    <col min="67" max="67" width="11.5703125" style="8" hidden="1" customWidth="1" outlineLevel="1"/>
    <col min="68" max="72" width="9.140625" style="8" hidden="1" customWidth="1" outlineLevel="1"/>
    <col min="73" max="73" width="11.5703125" style="8" hidden="1" customWidth="1" outlineLevel="1"/>
    <col min="74" max="78" width="9.140625" style="8" hidden="1" customWidth="1" outlineLevel="1"/>
    <col min="79" max="79" width="11.5703125" style="8" hidden="1" customWidth="1" outlineLevel="1"/>
    <col min="80" max="84" width="9.140625" style="8" hidden="1" customWidth="1" outlineLevel="1"/>
    <col min="85" max="85" width="11.5703125" style="8" hidden="1" customWidth="1" outlineLevel="1"/>
    <col min="86" max="90" width="9.140625" style="8" hidden="1" customWidth="1" outlineLevel="1"/>
    <col min="91" max="91" width="11.5703125" style="8" hidden="1" customWidth="1" outlineLevel="1"/>
    <col min="92" max="96" width="9.140625" style="8" hidden="1" customWidth="1" outlineLevel="1"/>
    <col min="97" max="97" width="11.5703125" style="8" hidden="1" customWidth="1" outlineLevel="1"/>
    <col min="98" max="102" width="9.140625" style="8" hidden="1" customWidth="1" outlineLevel="1"/>
    <col min="103" max="103" width="11.5703125" style="8" hidden="1" customWidth="1" outlineLevel="1"/>
    <col min="104" max="108" width="9.140625" style="8" hidden="1" customWidth="1" outlineLevel="1"/>
    <col min="109" max="109" width="11" style="8" hidden="1" customWidth="1" outlineLevel="1"/>
    <col min="110" max="114" width="9.140625" style="8" hidden="1" customWidth="1" outlineLevel="1"/>
    <col min="115" max="115" width="11" style="8" hidden="1" customWidth="1" outlineLevel="1"/>
    <col min="116" max="116" width="8.5703125" style="8" customWidth="1" collapsed="1"/>
    <col min="117" max="117" width="8.5703125" style="8" customWidth="1"/>
    <col min="118" max="118" width="10" style="8" customWidth="1"/>
    <col min="119" max="119" width="12.42578125" style="8" customWidth="1"/>
    <col min="120" max="120" width="6.85546875" style="8" customWidth="1"/>
    <col min="121" max="121" width="10.7109375" style="8" customWidth="1"/>
    <col min="122" max="123" width="9.140625" style="8" customWidth="1" outlineLevel="1"/>
    <col min="124" max="124" width="16.7109375" style="8" customWidth="1"/>
    <col min="125" max="125" width="13.7109375" style="8" customWidth="1"/>
    <col min="126" max="126" width="17.42578125" style="8" customWidth="1"/>
    <col min="127" max="127" width="17.42578125" style="8" hidden="1" customWidth="1"/>
    <col min="128" max="128" width="8.85546875" style="8" hidden="1" customWidth="1"/>
    <col min="129" max="129" width="13.5703125" style="8" hidden="1" customWidth="1"/>
    <col min="130" max="130" width="14.28515625" style="9" customWidth="1"/>
    <col min="131" max="131" width="22" style="9" customWidth="1"/>
    <col min="132" max="132" width="18.140625" style="9" customWidth="1"/>
    <col min="133" max="133" width="17.7109375" style="9" customWidth="1"/>
    <col min="134" max="134" width="17.5703125" style="9" customWidth="1"/>
    <col min="135" max="135" width="9.140625" style="9"/>
    <col min="136" max="136" width="16.42578125" style="9" customWidth="1"/>
    <col min="137" max="137" width="13.85546875" style="9" customWidth="1"/>
    <col min="138" max="16384" width="9.140625" style="9"/>
  </cols>
  <sheetData>
    <row r="1" spans="1:129" s="5" customFormat="1" ht="22.5" customHeight="1" x14ac:dyDescent="0.3">
      <c r="A1" s="1"/>
      <c r="B1" s="1"/>
      <c r="C1" s="1"/>
      <c r="D1" s="7"/>
      <c r="E1" s="2"/>
      <c r="F1" s="3"/>
      <c r="G1" s="4"/>
      <c r="H1" s="1"/>
      <c r="I1" s="1"/>
      <c r="J1" s="1"/>
      <c r="K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6"/>
      <c r="DO1" s="1"/>
      <c r="DP1" s="1"/>
      <c r="DR1" s="1"/>
      <c r="DS1" s="1"/>
      <c r="DT1" s="1" t="s">
        <v>134</v>
      </c>
      <c r="DU1" s="1"/>
      <c r="DV1" s="1"/>
      <c r="DW1" s="1"/>
      <c r="DX1" s="1"/>
      <c r="DY1" s="1"/>
    </row>
    <row r="2" spans="1:129" s="5" customFormat="1" ht="22.5" customHeight="1" x14ac:dyDescent="0.3">
      <c r="A2" s="1"/>
      <c r="B2" s="1"/>
      <c r="C2" s="1"/>
      <c r="D2" s="7"/>
      <c r="E2" s="2"/>
      <c r="F2" s="3"/>
      <c r="G2" s="4"/>
      <c r="H2" s="1"/>
      <c r="I2" s="1"/>
      <c r="J2" s="1"/>
      <c r="K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6"/>
      <c r="DO2" s="1"/>
      <c r="DP2" s="1"/>
      <c r="DR2" s="1"/>
      <c r="DS2" s="1"/>
      <c r="DT2" s="1"/>
      <c r="DU2" s="1"/>
      <c r="DV2" s="1"/>
      <c r="DW2" s="1"/>
      <c r="DX2" s="1"/>
      <c r="DY2" s="1"/>
    </row>
    <row r="3" spans="1:129" ht="20.25" x14ac:dyDescent="0.3">
      <c r="D3" s="163" t="s">
        <v>135</v>
      </c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3"/>
      <c r="BM3" s="163"/>
      <c r="BN3" s="163"/>
      <c r="BO3" s="163"/>
      <c r="BP3" s="163"/>
      <c r="BQ3" s="163"/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  <c r="CD3" s="163"/>
      <c r="CE3" s="163"/>
      <c r="CF3" s="163"/>
      <c r="CG3" s="163"/>
      <c r="CH3" s="163"/>
      <c r="CI3" s="163"/>
      <c r="CJ3" s="163"/>
      <c r="CK3" s="163"/>
      <c r="CL3" s="163"/>
      <c r="CM3" s="163"/>
      <c r="CN3" s="163"/>
      <c r="CO3" s="163"/>
      <c r="CP3" s="163"/>
      <c r="CQ3" s="163"/>
      <c r="CR3" s="163"/>
      <c r="CS3" s="163"/>
      <c r="CT3" s="163"/>
      <c r="CU3" s="163"/>
      <c r="CV3" s="163"/>
      <c r="CW3" s="163"/>
      <c r="CX3" s="163"/>
      <c r="CY3" s="163"/>
      <c r="CZ3" s="163"/>
      <c r="DA3" s="163"/>
      <c r="DB3" s="163"/>
      <c r="DC3" s="163"/>
      <c r="DD3" s="163"/>
      <c r="DE3" s="163"/>
      <c r="DF3" s="163"/>
      <c r="DG3" s="163"/>
      <c r="DH3" s="163"/>
      <c r="DI3" s="163"/>
      <c r="DJ3" s="163"/>
      <c r="DK3" s="163"/>
      <c r="DL3" s="163"/>
      <c r="DM3" s="163"/>
      <c r="DN3" s="163"/>
      <c r="DO3" s="163"/>
      <c r="DP3" s="163"/>
      <c r="DQ3" s="163"/>
      <c r="DR3" s="163"/>
      <c r="DS3" s="163"/>
      <c r="DT3" s="163"/>
      <c r="DU3" s="163"/>
      <c r="DV3" s="163"/>
      <c r="DW3" s="163"/>
      <c r="DX3" s="163"/>
      <c r="DY3" s="163"/>
    </row>
    <row r="4" spans="1:129" ht="20.25" customHeight="1" thickBot="1" x14ac:dyDescent="0.25"/>
    <row r="5" spans="1:129" s="12" customFormat="1" ht="18.75" customHeight="1" thickBot="1" x14ac:dyDescent="0.25">
      <c r="A5" s="10"/>
      <c r="B5" s="10"/>
      <c r="C5" s="10" t="s">
        <v>0</v>
      </c>
      <c r="D5" s="164" t="s">
        <v>1</v>
      </c>
      <c r="E5" s="164" t="s">
        <v>2</v>
      </c>
      <c r="F5" s="164" t="s">
        <v>3</v>
      </c>
      <c r="G5" s="167" t="s">
        <v>4</v>
      </c>
      <c r="H5" s="167" t="s">
        <v>5</v>
      </c>
      <c r="I5" s="167" t="s">
        <v>6</v>
      </c>
      <c r="J5" s="167" t="s">
        <v>7</v>
      </c>
      <c r="K5" s="170" t="s">
        <v>8</v>
      </c>
      <c r="L5" s="173" t="s">
        <v>9</v>
      </c>
      <c r="M5" s="174"/>
      <c r="N5" s="174" t="s">
        <v>10</v>
      </c>
      <c r="O5" s="174"/>
      <c r="P5" s="174" t="s">
        <v>11</v>
      </c>
      <c r="Q5" s="174"/>
      <c r="R5" s="174" t="s">
        <v>12</v>
      </c>
      <c r="S5" s="177"/>
      <c r="T5" s="179" t="s">
        <v>13</v>
      </c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  <c r="AO5" s="180"/>
      <c r="AP5" s="180"/>
      <c r="AQ5" s="181"/>
      <c r="AR5" s="180"/>
      <c r="AS5" s="180"/>
      <c r="AT5" s="180"/>
      <c r="AU5" s="180"/>
      <c r="AV5" s="180"/>
      <c r="AW5" s="180"/>
      <c r="AX5" s="180"/>
      <c r="AY5" s="180"/>
      <c r="AZ5" s="180"/>
      <c r="BA5" s="180"/>
      <c r="BB5" s="180"/>
      <c r="BC5" s="180"/>
      <c r="BD5" s="180"/>
      <c r="BE5" s="180"/>
      <c r="BF5" s="180"/>
      <c r="BG5" s="180"/>
      <c r="BH5" s="180"/>
      <c r="BI5" s="180"/>
      <c r="BJ5" s="180"/>
      <c r="BK5" s="180"/>
      <c r="BL5" s="180"/>
      <c r="BM5" s="180"/>
      <c r="BN5" s="180"/>
      <c r="BO5" s="180"/>
      <c r="BP5" s="180"/>
      <c r="BQ5" s="180"/>
      <c r="BR5" s="180"/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0"/>
      <c r="CE5" s="180"/>
      <c r="CF5" s="180"/>
      <c r="CG5" s="180"/>
      <c r="CH5" s="180"/>
      <c r="CI5" s="180"/>
      <c r="CJ5" s="180"/>
      <c r="CK5" s="180"/>
      <c r="CL5" s="180"/>
      <c r="CM5" s="180"/>
      <c r="CN5" s="180"/>
      <c r="CO5" s="180"/>
      <c r="CP5" s="180"/>
      <c r="CQ5" s="180"/>
      <c r="CR5" s="180"/>
      <c r="CS5" s="180"/>
      <c r="CT5" s="180"/>
      <c r="CU5" s="180"/>
      <c r="CV5" s="180"/>
      <c r="CW5" s="180"/>
      <c r="CX5" s="180"/>
      <c r="CY5" s="180"/>
      <c r="CZ5" s="180"/>
      <c r="DA5" s="180"/>
      <c r="DB5" s="180"/>
      <c r="DC5" s="180"/>
      <c r="DD5" s="180"/>
      <c r="DE5" s="180"/>
      <c r="DF5" s="180"/>
      <c r="DG5" s="180"/>
      <c r="DH5" s="180"/>
      <c r="DI5" s="180"/>
      <c r="DJ5" s="180"/>
      <c r="DK5" s="180"/>
      <c r="DL5" s="179"/>
      <c r="DM5" s="180"/>
      <c r="DN5" s="180"/>
      <c r="DO5" s="180"/>
      <c r="DP5" s="180"/>
      <c r="DQ5" s="180"/>
      <c r="DR5" s="180"/>
      <c r="DS5" s="180"/>
      <c r="DT5" s="180"/>
      <c r="DU5" s="180"/>
      <c r="DV5" s="181"/>
      <c r="DW5" s="11"/>
      <c r="DX5" s="182" t="s">
        <v>14</v>
      </c>
      <c r="DY5" s="185" t="s">
        <v>15</v>
      </c>
    </row>
    <row r="6" spans="1:129" s="12" customFormat="1" ht="24" customHeight="1" thickBot="1" x14ac:dyDescent="0.25">
      <c r="A6" s="10"/>
      <c r="B6" s="10"/>
      <c r="C6" s="10" t="s">
        <v>16</v>
      </c>
      <c r="D6" s="165"/>
      <c r="E6" s="165"/>
      <c r="F6" s="165"/>
      <c r="G6" s="168"/>
      <c r="H6" s="168"/>
      <c r="I6" s="168"/>
      <c r="J6" s="168"/>
      <c r="K6" s="171"/>
      <c r="L6" s="175"/>
      <c r="M6" s="176"/>
      <c r="N6" s="176"/>
      <c r="O6" s="176"/>
      <c r="P6" s="176"/>
      <c r="Q6" s="176"/>
      <c r="R6" s="176"/>
      <c r="S6" s="178"/>
      <c r="T6" s="188" t="str">
        <f>AR6</f>
        <v>Январь</v>
      </c>
      <c r="U6" s="189"/>
      <c r="V6" s="188" t="str">
        <f>AX6</f>
        <v>Февраль</v>
      </c>
      <c r="W6" s="189"/>
      <c r="X6" s="188" t="str">
        <f>BD6</f>
        <v>Март</v>
      </c>
      <c r="Y6" s="189"/>
      <c r="Z6" s="188" t="str">
        <f>BJ6</f>
        <v>Апрель</v>
      </c>
      <c r="AA6" s="189"/>
      <c r="AB6" s="188" t="str">
        <f>BP6</f>
        <v>Май</v>
      </c>
      <c r="AC6" s="189"/>
      <c r="AD6" s="188" t="str">
        <f>BV6</f>
        <v>Июнь</v>
      </c>
      <c r="AE6" s="189"/>
      <c r="AF6" s="188" t="str">
        <f>CB6</f>
        <v>Июль</v>
      </c>
      <c r="AG6" s="189"/>
      <c r="AH6" s="188" t="str">
        <f>CH6</f>
        <v>Август</v>
      </c>
      <c r="AI6" s="189"/>
      <c r="AJ6" s="188" t="str">
        <f>CN6</f>
        <v>Сентябрь</v>
      </c>
      <c r="AK6" s="189"/>
      <c r="AL6" s="188" t="str">
        <f>CT6</f>
        <v>Октябрь</v>
      </c>
      <c r="AM6" s="189"/>
      <c r="AN6" s="188" t="str">
        <f>CZ6</f>
        <v>Ноябрь</v>
      </c>
      <c r="AO6" s="189"/>
      <c r="AP6" s="188" t="str">
        <f>DF6</f>
        <v>Декабрь</v>
      </c>
      <c r="AQ6" s="189"/>
      <c r="AR6" s="190" t="s">
        <v>17</v>
      </c>
      <c r="AS6" s="191"/>
      <c r="AT6" s="191"/>
      <c r="AU6" s="191"/>
      <c r="AV6" s="191"/>
      <c r="AW6" s="192"/>
      <c r="AX6" s="190" t="s">
        <v>18</v>
      </c>
      <c r="AY6" s="191"/>
      <c r="AZ6" s="191"/>
      <c r="BA6" s="191"/>
      <c r="BB6" s="191"/>
      <c r="BC6" s="192"/>
      <c r="BD6" s="190" t="s">
        <v>19</v>
      </c>
      <c r="BE6" s="191"/>
      <c r="BF6" s="191"/>
      <c r="BG6" s="191"/>
      <c r="BH6" s="191"/>
      <c r="BI6" s="192"/>
      <c r="BJ6" s="190" t="s">
        <v>20</v>
      </c>
      <c r="BK6" s="191"/>
      <c r="BL6" s="191"/>
      <c r="BM6" s="191"/>
      <c r="BN6" s="191"/>
      <c r="BO6" s="192"/>
      <c r="BP6" s="190" t="s">
        <v>21</v>
      </c>
      <c r="BQ6" s="191"/>
      <c r="BR6" s="191"/>
      <c r="BS6" s="191"/>
      <c r="BT6" s="191"/>
      <c r="BU6" s="192"/>
      <c r="BV6" s="190" t="s">
        <v>22</v>
      </c>
      <c r="BW6" s="191"/>
      <c r="BX6" s="191"/>
      <c r="BY6" s="191"/>
      <c r="BZ6" s="191"/>
      <c r="CA6" s="192"/>
      <c r="CB6" s="190" t="s">
        <v>23</v>
      </c>
      <c r="CC6" s="191"/>
      <c r="CD6" s="191"/>
      <c r="CE6" s="191"/>
      <c r="CF6" s="191"/>
      <c r="CG6" s="192"/>
      <c r="CH6" s="190" t="s">
        <v>24</v>
      </c>
      <c r="CI6" s="191"/>
      <c r="CJ6" s="191"/>
      <c r="CK6" s="191"/>
      <c r="CL6" s="191"/>
      <c r="CM6" s="192"/>
      <c r="CN6" s="190" t="s">
        <v>25</v>
      </c>
      <c r="CO6" s="191"/>
      <c r="CP6" s="191"/>
      <c r="CQ6" s="191"/>
      <c r="CR6" s="191"/>
      <c r="CS6" s="192"/>
      <c r="CT6" s="190" t="s">
        <v>26</v>
      </c>
      <c r="CU6" s="191"/>
      <c r="CV6" s="191"/>
      <c r="CW6" s="191"/>
      <c r="CX6" s="191"/>
      <c r="CY6" s="192"/>
      <c r="CZ6" s="190" t="s">
        <v>27</v>
      </c>
      <c r="DA6" s="191"/>
      <c r="DB6" s="191"/>
      <c r="DC6" s="191"/>
      <c r="DD6" s="191"/>
      <c r="DE6" s="192"/>
      <c r="DF6" s="190" t="s">
        <v>28</v>
      </c>
      <c r="DG6" s="191"/>
      <c r="DH6" s="191"/>
      <c r="DI6" s="191"/>
      <c r="DJ6" s="191"/>
      <c r="DK6" s="192"/>
      <c r="DL6" s="196" t="s">
        <v>29</v>
      </c>
      <c r="DM6" s="197"/>
      <c r="DN6" s="197"/>
      <c r="DO6" s="197"/>
      <c r="DP6" s="198"/>
      <c r="DQ6" s="199" t="s">
        <v>30</v>
      </c>
      <c r="DR6" s="199"/>
      <c r="DS6" s="199"/>
      <c r="DT6" s="200" t="s">
        <v>31</v>
      </c>
      <c r="DU6" s="191" t="s">
        <v>32</v>
      </c>
      <c r="DV6" s="192" t="s">
        <v>33</v>
      </c>
      <c r="DW6" s="13"/>
      <c r="DX6" s="183"/>
      <c r="DY6" s="186"/>
    </row>
    <row r="7" spans="1:129" s="12" customFormat="1" ht="27" customHeight="1" x14ac:dyDescent="0.2">
      <c r="A7" s="10"/>
      <c r="B7" s="10"/>
      <c r="C7" s="10"/>
      <c r="D7" s="165"/>
      <c r="E7" s="165"/>
      <c r="F7" s="165"/>
      <c r="G7" s="168"/>
      <c r="H7" s="168"/>
      <c r="I7" s="168"/>
      <c r="J7" s="168"/>
      <c r="K7" s="171"/>
      <c r="L7" s="14" t="s">
        <v>34</v>
      </c>
      <c r="M7" s="15" t="s">
        <v>35</v>
      </c>
      <c r="N7" s="15" t="s">
        <v>34</v>
      </c>
      <c r="O7" s="15" t="s">
        <v>35</v>
      </c>
      <c r="P7" s="15" t="s">
        <v>34</v>
      </c>
      <c r="Q7" s="15" t="s">
        <v>35</v>
      </c>
      <c r="R7" s="15" t="s">
        <v>34</v>
      </c>
      <c r="S7" s="16" t="s">
        <v>35</v>
      </c>
      <c r="T7" s="175" t="s">
        <v>36</v>
      </c>
      <c r="U7" s="178" t="s">
        <v>37</v>
      </c>
      <c r="V7" s="175" t="s">
        <v>36</v>
      </c>
      <c r="W7" s="178" t="s">
        <v>37</v>
      </c>
      <c r="X7" s="175" t="s">
        <v>36</v>
      </c>
      <c r="Y7" s="178" t="s">
        <v>37</v>
      </c>
      <c r="Z7" s="175" t="s">
        <v>36</v>
      </c>
      <c r="AA7" s="178" t="s">
        <v>37</v>
      </c>
      <c r="AB7" s="175" t="s">
        <v>36</v>
      </c>
      <c r="AC7" s="178" t="s">
        <v>37</v>
      </c>
      <c r="AD7" s="175" t="s">
        <v>36</v>
      </c>
      <c r="AE7" s="178" t="s">
        <v>37</v>
      </c>
      <c r="AF7" s="175" t="s">
        <v>36</v>
      </c>
      <c r="AG7" s="178" t="s">
        <v>37</v>
      </c>
      <c r="AH7" s="175" t="s">
        <v>36</v>
      </c>
      <c r="AI7" s="178" t="s">
        <v>37</v>
      </c>
      <c r="AJ7" s="175" t="s">
        <v>36</v>
      </c>
      <c r="AK7" s="178" t="s">
        <v>37</v>
      </c>
      <c r="AL7" s="175" t="s">
        <v>36</v>
      </c>
      <c r="AM7" s="178" t="s">
        <v>37</v>
      </c>
      <c r="AN7" s="175" t="s">
        <v>36</v>
      </c>
      <c r="AO7" s="178" t="s">
        <v>37</v>
      </c>
      <c r="AP7" s="175" t="s">
        <v>36</v>
      </c>
      <c r="AQ7" s="178" t="s">
        <v>37</v>
      </c>
      <c r="AR7" s="206" t="s">
        <v>36</v>
      </c>
      <c r="AS7" s="202" t="s">
        <v>37</v>
      </c>
      <c r="AT7" s="202" t="s">
        <v>38</v>
      </c>
      <c r="AU7" s="202" t="s">
        <v>39</v>
      </c>
      <c r="AV7" s="202" t="s">
        <v>40</v>
      </c>
      <c r="AW7" s="204" t="s">
        <v>41</v>
      </c>
      <c r="AX7" s="206" t="s">
        <v>36</v>
      </c>
      <c r="AY7" s="202" t="s">
        <v>37</v>
      </c>
      <c r="AZ7" s="202" t="s">
        <v>38</v>
      </c>
      <c r="BA7" s="202" t="s">
        <v>39</v>
      </c>
      <c r="BB7" s="202" t="s">
        <v>40</v>
      </c>
      <c r="BC7" s="204" t="s">
        <v>41</v>
      </c>
      <c r="BD7" s="206" t="s">
        <v>36</v>
      </c>
      <c r="BE7" s="202" t="s">
        <v>37</v>
      </c>
      <c r="BF7" s="202" t="s">
        <v>38</v>
      </c>
      <c r="BG7" s="202" t="s">
        <v>39</v>
      </c>
      <c r="BH7" s="202" t="s">
        <v>40</v>
      </c>
      <c r="BI7" s="204" t="s">
        <v>41</v>
      </c>
      <c r="BJ7" s="206" t="s">
        <v>36</v>
      </c>
      <c r="BK7" s="202" t="s">
        <v>37</v>
      </c>
      <c r="BL7" s="202" t="s">
        <v>38</v>
      </c>
      <c r="BM7" s="202" t="s">
        <v>39</v>
      </c>
      <c r="BN7" s="202" t="s">
        <v>40</v>
      </c>
      <c r="BO7" s="204" t="s">
        <v>41</v>
      </c>
      <c r="BP7" s="206" t="s">
        <v>36</v>
      </c>
      <c r="BQ7" s="202" t="s">
        <v>37</v>
      </c>
      <c r="BR7" s="202" t="s">
        <v>38</v>
      </c>
      <c r="BS7" s="202" t="s">
        <v>39</v>
      </c>
      <c r="BT7" s="202" t="s">
        <v>40</v>
      </c>
      <c r="BU7" s="204" t="s">
        <v>41</v>
      </c>
      <c r="BV7" s="206" t="s">
        <v>36</v>
      </c>
      <c r="BW7" s="202" t="s">
        <v>37</v>
      </c>
      <c r="BX7" s="202" t="s">
        <v>38</v>
      </c>
      <c r="BY7" s="202" t="s">
        <v>39</v>
      </c>
      <c r="BZ7" s="202" t="s">
        <v>40</v>
      </c>
      <c r="CA7" s="204" t="s">
        <v>41</v>
      </c>
      <c r="CB7" s="206" t="s">
        <v>36</v>
      </c>
      <c r="CC7" s="202" t="s">
        <v>37</v>
      </c>
      <c r="CD7" s="202" t="s">
        <v>38</v>
      </c>
      <c r="CE7" s="202" t="s">
        <v>39</v>
      </c>
      <c r="CF7" s="202" t="s">
        <v>40</v>
      </c>
      <c r="CG7" s="204" t="s">
        <v>41</v>
      </c>
      <c r="CH7" s="206" t="s">
        <v>36</v>
      </c>
      <c r="CI7" s="202" t="s">
        <v>37</v>
      </c>
      <c r="CJ7" s="202" t="s">
        <v>38</v>
      </c>
      <c r="CK7" s="202" t="s">
        <v>39</v>
      </c>
      <c r="CL7" s="202" t="s">
        <v>40</v>
      </c>
      <c r="CM7" s="204" t="s">
        <v>41</v>
      </c>
      <c r="CN7" s="206" t="s">
        <v>36</v>
      </c>
      <c r="CO7" s="202" t="s">
        <v>37</v>
      </c>
      <c r="CP7" s="202" t="s">
        <v>38</v>
      </c>
      <c r="CQ7" s="202" t="s">
        <v>39</v>
      </c>
      <c r="CR7" s="202" t="s">
        <v>40</v>
      </c>
      <c r="CS7" s="204" t="s">
        <v>41</v>
      </c>
      <c r="CT7" s="206" t="s">
        <v>36</v>
      </c>
      <c r="CU7" s="202" t="s">
        <v>37</v>
      </c>
      <c r="CV7" s="202" t="s">
        <v>38</v>
      </c>
      <c r="CW7" s="202" t="s">
        <v>39</v>
      </c>
      <c r="CX7" s="202" t="s">
        <v>40</v>
      </c>
      <c r="CY7" s="204" t="s">
        <v>41</v>
      </c>
      <c r="CZ7" s="206" t="s">
        <v>36</v>
      </c>
      <c r="DA7" s="202" t="s">
        <v>37</v>
      </c>
      <c r="DB7" s="202" t="s">
        <v>38</v>
      </c>
      <c r="DC7" s="202" t="s">
        <v>39</v>
      </c>
      <c r="DD7" s="202" t="s">
        <v>40</v>
      </c>
      <c r="DE7" s="204" t="s">
        <v>41</v>
      </c>
      <c r="DF7" s="206" t="s">
        <v>36</v>
      </c>
      <c r="DG7" s="202" t="s">
        <v>37</v>
      </c>
      <c r="DH7" s="202" t="s">
        <v>38</v>
      </c>
      <c r="DI7" s="202" t="s">
        <v>39</v>
      </c>
      <c r="DJ7" s="202" t="s">
        <v>40</v>
      </c>
      <c r="DK7" s="204" t="s">
        <v>41</v>
      </c>
      <c r="DL7" s="175" t="s">
        <v>36</v>
      </c>
      <c r="DM7" s="212" t="s">
        <v>37</v>
      </c>
      <c r="DN7" s="176" t="s">
        <v>38</v>
      </c>
      <c r="DO7" s="176" t="s">
        <v>39</v>
      </c>
      <c r="DP7" s="212" t="s">
        <v>40</v>
      </c>
      <c r="DQ7" s="208" t="s">
        <v>42</v>
      </c>
      <c r="DR7" s="208" t="s">
        <v>43</v>
      </c>
      <c r="DS7" s="208" t="s">
        <v>44</v>
      </c>
      <c r="DT7" s="201"/>
      <c r="DU7" s="199"/>
      <c r="DV7" s="193"/>
      <c r="DW7" s="13"/>
      <c r="DX7" s="183"/>
      <c r="DY7" s="186"/>
    </row>
    <row r="8" spans="1:129" s="21" customFormat="1" ht="27.75" customHeight="1" thickBot="1" x14ac:dyDescent="0.3">
      <c r="A8" s="17"/>
      <c r="B8" s="17"/>
      <c r="C8" s="17"/>
      <c r="D8" s="166"/>
      <c r="E8" s="166"/>
      <c r="F8" s="166"/>
      <c r="G8" s="169"/>
      <c r="H8" s="169"/>
      <c r="I8" s="169"/>
      <c r="J8" s="169"/>
      <c r="K8" s="172"/>
      <c r="L8" s="209" t="s">
        <v>45</v>
      </c>
      <c r="M8" s="210"/>
      <c r="N8" s="210" t="s">
        <v>46</v>
      </c>
      <c r="O8" s="210"/>
      <c r="P8" s="211" t="s">
        <v>39</v>
      </c>
      <c r="Q8" s="211"/>
      <c r="R8" s="211" t="s">
        <v>47</v>
      </c>
      <c r="S8" s="195"/>
      <c r="T8" s="194"/>
      <c r="U8" s="195"/>
      <c r="V8" s="194"/>
      <c r="W8" s="195"/>
      <c r="X8" s="194"/>
      <c r="Y8" s="195"/>
      <c r="Z8" s="194"/>
      <c r="AA8" s="195"/>
      <c r="AB8" s="194"/>
      <c r="AC8" s="195"/>
      <c r="AD8" s="194"/>
      <c r="AE8" s="195"/>
      <c r="AF8" s="194"/>
      <c r="AG8" s="195"/>
      <c r="AH8" s="194"/>
      <c r="AI8" s="195"/>
      <c r="AJ8" s="194"/>
      <c r="AK8" s="195"/>
      <c r="AL8" s="194"/>
      <c r="AM8" s="195"/>
      <c r="AN8" s="194"/>
      <c r="AO8" s="195"/>
      <c r="AP8" s="194"/>
      <c r="AQ8" s="195"/>
      <c r="AR8" s="207"/>
      <c r="AS8" s="203"/>
      <c r="AT8" s="203"/>
      <c r="AU8" s="203"/>
      <c r="AV8" s="203"/>
      <c r="AW8" s="205"/>
      <c r="AX8" s="207"/>
      <c r="AY8" s="203"/>
      <c r="AZ8" s="203"/>
      <c r="BA8" s="203"/>
      <c r="BB8" s="203"/>
      <c r="BC8" s="205"/>
      <c r="BD8" s="207"/>
      <c r="BE8" s="203"/>
      <c r="BF8" s="203"/>
      <c r="BG8" s="203"/>
      <c r="BH8" s="203"/>
      <c r="BI8" s="205"/>
      <c r="BJ8" s="207"/>
      <c r="BK8" s="203"/>
      <c r="BL8" s="203"/>
      <c r="BM8" s="203"/>
      <c r="BN8" s="203"/>
      <c r="BO8" s="205"/>
      <c r="BP8" s="207"/>
      <c r="BQ8" s="203"/>
      <c r="BR8" s="203"/>
      <c r="BS8" s="203"/>
      <c r="BT8" s="203"/>
      <c r="BU8" s="205"/>
      <c r="BV8" s="207"/>
      <c r="BW8" s="203"/>
      <c r="BX8" s="203"/>
      <c r="BY8" s="203"/>
      <c r="BZ8" s="203"/>
      <c r="CA8" s="205"/>
      <c r="CB8" s="207"/>
      <c r="CC8" s="203"/>
      <c r="CD8" s="203"/>
      <c r="CE8" s="203"/>
      <c r="CF8" s="203"/>
      <c r="CG8" s="205"/>
      <c r="CH8" s="207"/>
      <c r="CI8" s="203"/>
      <c r="CJ8" s="203"/>
      <c r="CK8" s="203"/>
      <c r="CL8" s="203"/>
      <c r="CM8" s="205"/>
      <c r="CN8" s="207"/>
      <c r="CO8" s="203"/>
      <c r="CP8" s="203"/>
      <c r="CQ8" s="203"/>
      <c r="CR8" s="203"/>
      <c r="CS8" s="205"/>
      <c r="CT8" s="207"/>
      <c r="CU8" s="203"/>
      <c r="CV8" s="203"/>
      <c r="CW8" s="203"/>
      <c r="CX8" s="203"/>
      <c r="CY8" s="205"/>
      <c r="CZ8" s="207"/>
      <c r="DA8" s="203"/>
      <c r="DB8" s="203"/>
      <c r="DC8" s="203"/>
      <c r="DD8" s="203"/>
      <c r="DE8" s="205"/>
      <c r="DF8" s="207"/>
      <c r="DG8" s="203"/>
      <c r="DH8" s="203"/>
      <c r="DI8" s="203"/>
      <c r="DJ8" s="203"/>
      <c r="DK8" s="205"/>
      <c r="DL8" s="194"/>
      <c r="DM8" s="213"/>
      <c r="DN8" s="176"/>
      <c r="DO8" s="176"/>
      <c r="DP8" s="212"/>
      <c r="DQ8" s="199"/>
      <c r="DR8" s="199"/>
      <c r="DS8" s="199"/>
      <c r="DT8" s="18" t="s">
        <v>48</v>
      </c>
      <c r="DU8" s="19" t="s">
        <v>48</v>
      </c>
      <c r="DV8" s="20" t="s">
        <v>48</v>
      </c>
      <c r="DW8" s="13"/>
      <c r="DX8" s="184"/>
      <c r="DY8" s="187"/>
    </row>
    <row r="9" spans="1:129" s="44" customFormat="1" thickBot="1" x14ac:dyDescent="0.3">
      <c r="A9" s="22">
        <v>-2</v>
      </c>
      <c r="B9" s="23">
        <v>-1</v>
      </c>
      <c r="C9" s="22">
        <v>0</v>
      </c>
      <c r="D9" s="23">
        <v>1</v>
      </c>
      <c r="E9" s="22">
        <f>D9+1</f>
        <v>2</v>
      </c>
      <c r="F9" s="24">
        <f t="shared" ref="F9:BQ9" si="0">E9+1</f>
        <v>3</v>
      </c>
      <c r="G9" s="25">
        <f t="shared" si="0"/>
        <v>4</v>
      </c>
      <c r="H9" s="25">
        <f t="shared" si="0"/>
        <v>5</v>
      </c>
      <c r="I9" s="25">
        <f t="shared" si="0"/>
        <v>6</v>
      </c>
      <c r="J9" s="25">
        <f t="shared" si="0"/>
        <v>7</v>
      </c>
      <c r="K9" s="26">
        <f t="shared" si="0"/>
        <v>8</v>
      </c>
      <c r="L9" s="27">
        <f t="shared" si="0"/>
        <v>9</v>
      </c>
      <c r="M9" s="28">
        <f t="shared" si="0"/>
        <v>10</v>
      </c>
      <c r="N9" s="28">
        <f t="shared" si="0"/>
        <v>11</v>
      </c>
      <c r="O9" s="28">
        <f t="shared" si="0"/>
        <v>12</v>
      </c>
      <c r="P9" s="29">
        <f t="shared" si="0"/>
        <v>13</v>
      </c>
      <c r="Q9" s="29">
        <f t="shared" si="0"/>
        <v>14</v>
      </c>
      <c r="R9" s="29">
        <f t="shared" si="0"/>
        <v>15</v>
      </c>
      <c r="S9" s="30">
        <f t="shared" si="0"/>
        <v>16</v>
      </c>
      <c r="T9" s="31">
        <f t="shared" si="0"/>
        <v>17</v>
      </c>
      <c r="U9" s="30">
        <f t="shared" si="0"/>
        <v>18</v>
      </c>
      <c r="V9" s="31">
        <f t="shared" si="0"/>
        <v>19</v>
      </c>
      <c r="W9" s="30">
        <f t="shared" si="0"/>
        <v>20</v>
      </c>
      <c r="X9" s="31">
        <f t="shared" si="0"/>
        <v>21</v>
      </c>
      <c r="Y9" s="30">
        <f t="shared" si="0"/>
        <v>22</v>
      </c>
      <c r="Z9" s="31">
        <f t="shared" si="0"/>
        <v>23</v>
      </c>
      <c r="AA9" s="30">
        <f t="shared" si="0"/>
        <v>24</v>
      </c>
      <c r="AB9" s="31">
        <f t="shared" si="0"/>
        <v>25</v>
      </c>
      <c r="AC9" s="30">
        <f t="shared" si="0"/>
        <v>26</v>
      </c>
      <c r="AD9" s="31">
        <f t="shared" si="0"/>
        <v>27</v>
      </c>
      <c r="AE9" s="30">
        <f t="shared" si="0"/>
        <v>28</v>
      </c>
      <c r="AF9" s="31">
        <f t="shared" si="0"/>
        <v>29</v>
      </c>
      <c r="AG9" s="30">
        <f t="shared" si="0"/>
        <v>30</v>
      </c>
      <c r="AH9" s="31">
        <f t="shared" si="0"/>
        <v>31</v>
      </c>
      <c r="AI9" s="30">
        <f t="shared" si="0"/>
        <v>32</v>
      </c>
      <c r="AJ9" s="31">
        <f t="shared" si="0"/>
        <v>33</v>
      </c>
      <c r="AK9" s="30">
        <f t="shared" si="0"/>
        <v>34</v>
      </c>
      <c r="AL9" s="31">
        <f t="shared" si="0"/>
        <v>35</v>
      </c>
      <c r="AM9" s="30">
        <f t="shared" si="0"/>
        <v>36</v>
      </c>
      <c r="AN9" s="31">
        <f t="shared" si="0"/>
        <v>37</v>
      </c>
      <c r="AO9" s="30">
        <f t="shared" si="0"/>
        <v>38</v>
      </c>
      <c r="AP9" s="31">
        <f t="shared" si="0"/>
        <v>39</v>
      </c>
      <c r="AQ9" s="30">
        <f t="shared" si="0"/>
        <v>40</v>
      </c>
      <c r="AR9" s="31">
        <f t="shared" si="0"/>
        <v>41</v>
      </c>
      <c r="AS9" s="32">
        <f t="shared" si="0"/>
        <v>42</v>
      </c>
      <c r="AT9" s="32">
        <f t="shared" si="0"/>
        <v>43</v>
      </c>
      <c r="AU9" s="32">
        <f t="shared" si="0"/>
        <v>44</v>
      </c>
      <c r="AV9" s="32">
        <f t="shared" si="0"/>
        <v>45</v>
      </c>
      <c r="AW9" s="33">
        <f t="shared" si="0"/>
        <v>46</v>
      </c>
      <c r="AX9" s="31">
        <f t="shared" si="0"/>
        <v>47</v>
      </c>
      <c r="AY9" s="32">
        <f t="shared" si="0"/>
        <v>48</v>
      </c>
      <c r="AZ9" s="32">
        <f t="shared" si="0"/>
        <v>49</v>
      </c>
      <c r="BA9" s="32">
        <f t="shared" si="0"/>
        <v>50</v>
      </c>
      <c r="BB9" s="32">
        <f t="shared" si="0"/>
        <v>51</v>
      </c>
      <c r="BC9" s="33">
        <f t="shared" si="0"/>
        <v>52</v>
      </c>
      <c r="BD9" s="31">
        <f t="shared" si="0"/>
        <v>53</v>
      </c>
      <c r="BE9" s="32">
        <f t="shared" si="0"/>
        <v>54</v>
      </c>
      <c r="BF9" s="32">
        <f t="shared" si="0"/>
        <v>55</v>
      </c>
      <c r="BG9" s="32">
        <f t="shared" si="0"/>
        <v>56</v>
      </c>
      <c r="BH9" s="32">
        <f t="shared" si="0"/>
        <v>57</v>
      </c>
      <c r="BI9" s="33">
        <f t="shared" si="0"/>
        <v>58</v>
      </c>
      <c r="BJ9" s="31">
        <f t="shared" si="0"/>
        <v>59</v>
      </c>
      <c r="BK9" s="32">
        <f t="shared" si="0"/>
        <v>60</v>
      </c>
      <c r="BL9" s="32">
        <f t="shared" si="0"/>
        <v>61</v>
      </c>
      <c r="BM9" s="32">
        <f t="shared" si="0"/>
        <v>62</v>
      </c>
      <c r="BN9" s="32">
        <f t="shared" si="0"/>
        <v>63</v>
      </c>
      <c r="BO9" s="33">
        <f t="shared" si="0"/>
        <v>64</v>
      </c>
      <c r="BP9" s="31">
        <f t="shared" si="0"/>
        <v>65</v>
      </c>
      <c r="BQ9" s="32">
        <f t="shared" si="0"/>
        <v>66</v>
      </c>
      <c r="BR9" s="32">
        <f t="shared" ref="BR9:DY9" si="1">BQ9+1</f>
        <v>67</v>
      </c>
      <c r="BS9" s="32">
        <f t="shared" si="1"/>
        <v>68</v>
      </c>
      <c r="BT9" s="32">
        <f t="shared" si="1"/>
        <v>69</v>
      </c>
      <c r="BU9" s="33">
        <f t="shared" si="1"/>
        <v>70</v>
      </c>
      <c r="BV9" s="31">
        <f t="shared" si="1"/>
        <v>71</v>
      </c>
      <c r="BW9" s="32">
        <f t="shared" si="1"/>
        <v>72</v>
      </c>
      <c r="BX9" s="32">
        <f t="shared" si="1"/>
        <v>73</v>
      </c>
      <c r="BY9" s="32">
        <f t="shared" si="1"/>
        <v>74</v>
      </c>
      <c r="BZ9" s="32">
        <f t="shared" si="1"/>
        <v>75</v>
      </c>
      <c r="CA9" s="33">
        <f t="shared" si="1"/>
        <v>76</v>
      </c>
      <c r="CB9" s="31">
        <f t="shared" si="1"/>
        <v>77</v>
      </c>
      <c r="CC9" s="32">
        <f t="shared" si="1"/>
        <v>78</v>
      </c>
      <c r="CD9" s="32">
        <f t="shared" si="1"/>
        <v>79</v>
      </c>
      <c r="CE9" s="32">
        <f t="shared" si="1"/>
        <v>80</v>
      </c>
      <c r="CF9" s="32">
        <f t="shared" si="1"/>
        <v>81</v>
      </c>
      <c r="CG9" s="33">
        <f t="shared" si="1"/>
        <v>82</v>
      </c>
      <c r="CH9" s="31">
        <f t="shared" si="1"/>
        <v>83</v>
      </c>
      <c r="CI9" s="32">
        <f t="shared" si="1"/>
        <v>84</v>
      </c>
      <c r="CJ9" s="32">
        <f t="shared" si="1"/>
        <v>85</v>
      </c>
      <c r="CK9" s="32">
        <f t="shared" si="1"/>
        <v>86</v>
      </c>
      <c r="CL9" s="32">
        <f t="shared" si="1"/>
        <v>87</v>
      </c>
      <c r="CM9" s="33">
        <f t="shared" si="1"/>
        <v>88</v>
      </c>
      <c r="CN9" s="31">
        <f t="shared" si="1"/>
        <v>89</v>
      </c>
      <c r="CO9" s="32">
        <f t="shared" si="1"/>
        <v>90</v>
      </c>
      <c r="CP9" s="32">
        <f t="shared" si="1"/>
        <v>91</v>
      </c>
      <c r="CQ9" s="32">
        <f t="shared" si="1"/>
        <v>92</v>
      </c>
      <c r="CR9" s="32">
        <f t="shared" si="1"/>
        <v>93</v>
      </c>
      <c r="CS9" s="33">
        <f t="shared" si="1"/>
        <v>94</v>
      </c>
      <c r="CT9" s="31">
        <f t="shared" si="1"/>
        <v>95</v>
      </c>
      <c r="CU9" s="32">
        <f t="shared" si="1"/>
        <v>96</v>
      </c>
      <c r="CV9" s="32">
        <f t="shared" si="1"/>
        <v>97</v>
      </c>
      <c r="CW9" s="32">
        <f t="shared" si="1"/>
        <v>98</v>
      </c>
      <c r="CX9" s="32">
        <f t="shared" si="1"/>
        <v>99</v>
      </c>
      <c r="CY9" s="33">
        <f t="shared" si="1"/>
        <v>100</v>
      </c>
      <c r="CZ9" s="31">
        <f t="shared" si="1"/>
        <v>101</v>
      </c>
      <c r="DA9" s="32">
        <f t="shared" si="1"/>
        <v>102</v>
      </c>
      <c r="DB9" s="32">
        <f t="shared" si="1"/>
        <v>103</v>
      </c>
      <c r="DC9" s="32">
        <f t="shared" si="1"/>
        <v>104</v>
      </c>
      <c r="DD9" s="32">
        <f t="shared" si="1"/>
        <v>105</v>
      </c>
      <c r="DE9" s="33">
        <f t="shared" si="1"/>
        <v>106</v>
      </c>
      <c r="DF9" s="31">
        <f t="shared" si="1"/>
        <v>107</v>
      </c>
      <c r="DG9" s="32">
        <f t="shared" si="1"/>
        <v>108</v>
      </c>
      <c r="DH9" s="32">
        <f t="shared" si="1"/>
        <v>109</v>
      </c>
      <c r="DI9" s="32">
        <f t="shared" si="1"/>
        <v>110</v>
      </c>
      <c r="DJ9" s="32">
        <f t="shared" si="1"/>
        <v>111</v>
      </c>
      <c r="DK9" s="33">
        <f t="shared" si="1"/>
        <v>112</v>
      </c>
      <c r="DL9" s="31">
        <f t="shared" si="1"/>
        <v>113</v>
      </c>
      <c r="DM9" s="34">
        <f t="shared" si="1"/>
        <v>114</v>
      </c>
      <c r="DN9" s="35">
        <f>DM9+1</f>
        <v>115</v>
      </c>
      <c r="DO9" s="35">
        <f t="shared" si="1"/>
        <v>116</v>
      </c>
      <c r="DP9" s="36">
        <f t="shared" si="1"/>
        <v>117</v>
      </c>
      <c r="DQ9" s="37">
        <f t="shared" si="1"/>
        <v>118</v>
      </c>
      <c r="DR9" s="38">
        <f t="shared" si="1"/>
        <v>119</v>
      </c>
      <c r="DS9" s="38">
        <f t="shared" si="1"/>
        <v>120</v>
      </c>
      <c r="DT9" s="39">
        <f t="shared" si="1"/>
        <v>121</v>
      </c>
      <c r="DU9" s="40">
        <f t="shared" si="1"/>
        <v>122</v>
      </c>
      <c r="DV9" s="40">
        <f t="shared" si="1"/>
        <v>123</v>
      </c>
      <c r="DW9" s="41"/>
      <c r="DX9" s="42">
        <v>124</v>
      </c>
      <c r="DY9" s="43">
        <f t="shared" si="1"/>
        <v>125</v>
      </c>
    </row>
    <row r="10" spans="1:129" s="72" customFormat="1" ht="27.75" customHeight="1" x14ac:dyDescent="0.2">
      <c r="A10" s="45">
        <v>3</v>
      </c>
      <c r="B10" s="46" t="s">
        <v>49</v>
      </c>
      <c r="C10" s="46" t="s">
        <v>50</v>
      </c>
      <c r="D10" s="47"/>
      <c r="E10" s="48" t="s">
        <v>51</v>
      </c>
      <c r="F10" s="49" t="s">
        <v>52</v>
      </c>
      <c r="G10" s="50" t="s">
        <v>53</v>
      </c>
      <c r="H10" s="50" t="s">
        <v>54</v>
      </c>
      <c r="I10" s="51" t="s">
        <v>0</v>
      </c>
      <c r="J10" s="52" t="s">
        <v>55</v>
      </c>
      <c r="K10" s="52" t="s">
        <v>56</v>
      </c>
      <c r="L10" s="53">
        <v>1</v>
      </c>
      <c r="M10" s="51">
        <v>0</v>
      </c>
      <c r="N10" s="51">
        <v>11</v>
      </c>
      <c r="O10" s="51">
        <v>0</v>
      </c>
      <c r="P10" s="51">
        <v>43</v>
      </c>
      <c r="Q10" s="51">
        <v>0</v>
      </c>
      <c r="R10" s="51">
        <v>0</v>
      </c>
      <c r="S10" s="54">
        <v>0</v>
      </c>
      <c r="T10" s="53">
        <v>31</v>
      </c>
      <c r="U10" s="54">
        <v>0</v>
      </c>
      <c r="V10" s="55">
        <v>29</v>
      </c>
      <c r="W10" s="51">
        <v>0</v>
      </c>
      <c r="X10" s="53">
        <v>31</v>
      </c>
      <c r="Y10" s="54">
        <v>0</v>
      </c>
      <c r="Z10" s="51">
        <v>30</v>
      </c>
      <c r="AA10" s="54">
        <v>0</v>
      </c>
      <c r="AB10" s="53">
        <v>31</v>
      </c>
      <c r="AC10" s="54">
        <v>0</v>
      </c>
      <c r="AD10" s="51">
        <v>30</v>
      </c>
      <c r="AE10" s="54">
        <v>0</v>
      </c>
      <c r="AF10" s="53">
        <v>31</v>
      </c>
      <c r="AG10" s="54">
        <v>0</v>
      </c>
      <c r="AH10" s="53">
        <v>31</v>
      </c>
      <c r="AI10" s="54">
        <v>0</v>
      </c>
      <c r="AJ10" s="51">
        <v>30</v>
      </c>
      <c r="AK10" s="54">
        <v>0</v>
      </c>
      <c r="AL10" s="53">
        <v>31</v>
      </c>
      <c r="AM10" s="54">
        <v>0</v>
      </c>
      <c r="AN10" s="51">
        <v>30</v>
      </c>
      <c r="AO10" s="54">
        <v>0</v>
      </c>
      <c r="AP10" s="53">
        <v>31</v>
      </c>
      <c r="AQ10" s="54">
        <v>0</v>
      </c>
      <c r="AR10" s="56">
        <f t="shared" ref="AR10:AS25" si="2">T10</f>
        <v>31</v>
      </c>
      <c r="AS10" s="57">
        <f t="shared" si="2"/>
        <v>0</v>
      </c>
      <c r="AT10" s="58">
        <f t="shared" ref="AT10:AT46" si="3">AR10*$L10*$N10+AS10*$M10*$O10</f>
        <v>341</v>
      </c>
      <c r="AU10" s="58">
        <f t="shared" ref="AU10:AU46" si="4">AR10*$L10*$P10+AS10*$M10*$Q10</f>
        <v>1333</v>
      </c>
      <c r="AV10" s="58">
        <f t="shared" ref="AV10:AV46" si="5">AR10*$L10*$R10+AS10*$M10*$S10</f>
        <v>0</v>
      </c>
      <c r="AW10" s="59">
        <f t="shared" ref="AW10:AW46" si="6">AT10*$DQ10+AU10*$DR10+AV10*$DS10</f>
        <v>0</v>
      </c>
      <c r="AX10" s="56">
        <f t="shared" ref="AX10:AY25" si="7">V10</f>
        <v>29</v>
      </c>
      <c r="AY10" s="57">
        <f t="shared" si="7"/>
        <v>0</v>
      </c>
      <c r="AZ10" s="58">
        <f t="shared" ref="AZ10:AZ46" si="8">AX10*$L10*$N10+AY10*$M10*$O10</f>
        <v>319</v>
      </c>
      <c r="BA10" s="58">
        <f t="shared" ref="BA10:BA46" si="9">AX10*$L10*$P10+AY10*$M10*$Q10</f>
        <v>1247</v>
      </c>
      <c r="BB10" s="58">
        <f t="shared" ref="BB10:BB46" si="10">AX10*$L10*$R10+AY10*$M10*$S10</f>
        <v>0</v>
      </c>
      <c r="BC10" s="59">
        <f t="shared" ref="BC10:BC46" si="11">AZ10*$DQ10+BA10*$DR10+BB10*$DS10</f>
        <v>0</v>
      </c>
      <c r="BD10" s="56">
        <f t="shared" ref="BD10:BE25" si="12">X10</f>
        <v>31</v>
      </c>
      <c r="BE10" s="57">
        <f t="shared" si="12"/>
        <v>0</v>
      </c>
      <c r="BF10" s="58">
        <f t="shared" ref="BF10:BF46" si="13">BD10*$L10*$N10+BE10*$M10*$O10</f>
        <v>341</v>
      </c>
      <c r="BG10" s="58">
        <f t="shared" ref="BG10:BG46" si="14">BD10*$L10*$P10+BE10*$M10*$Q10</f>
        <v>1333</v>
      </c>
      <c r="BH10" s="58">
        <f t="shared" ref="BH10:BH46" si="15">BD10*$L10*$R10+BE10*$M10*$S10</f>
        <v>0</v>
      </c>
      <c r="BI10" s="59">
        <f t="shared" ref="BI10:BI46" si="16">BF10*$DQ10+BG10*$DR10+BH10*$DS10</f>
        <v>0</v>
      </c>
      <c r="BJ10" s="56">
        <f t="shared" ref="BJ10:BK25" si="17">Z10</f>
        <v>30</v>
      </c>
      <c r="BK10" s="57">
        <f t="shared" si="17"/>
        <v>0</v>
      </c>
      <c r="BL10" s="58">
        <f t="shared" ref="BL10:BL46" si="18">BJ10*$L10*$N10+BK10*$M10*$O10</f>
        <v>330</v>
      </c>
      <c r="BM10" s="58">
        <f t="shared" ref="BM10:BM46" si="19">BJ10*$L10*$P10+BK10*$M10*$Q10</f>
        <v>1290</v>
      </c>
      <c r="BN10" s="58">
        <f t="shared" ref="BN10:BN46" si="20">BJ10*$L10*$R10+BK10*$M10*$S10</f>
        <v>0</v>
      </c>
      <c r="BO10" s="59">
        <f t="shared" ref="BO10:BO46" si="21">BL10*$DQ10+BM10*$DR10+BN10*$DS10</f>
        <v>0</v>
      </c>
      <c r="BP10" s="56">
        <f t="shared" ref="BP10:BQ25" si="22">AB10</f>
        <v>31</v>
      </c>
      <c r="BQ10" s="57">
        <f t="shared" si="22"/>
        <v>0</v>
      </c>
      <c r="BR10" s="58">
        <f t="shared" ref="BR10:BR46" si="23">BP10*$L10*$N10+BQ10*$M10*$O10</f>
        <v>341</v>
      </c>
      <c r="BS10" s="58">
        <f t="shared" ref="BS10:BS46" si="24">BP10*$L10*$P10+BQ10*$M10*$Q10</f>
        <v>1333</v>
      </c>
      <c r="BT10" s="58">
        <f t="shared" ref="BT10:BT46" si="25">BP10*$L10*$R10+BQ10*$M10*$S10</f>
        <v>0</v>
      </c>
      <c r="BU10" s="59">
        <f t="shared" ref="BU10:BU46" si="26">BR10*$DQ10+BS10*$DR10+BT10*$DS10</f>
        <v>0</v>
      </c>
      <c r="BV10" s="56">
        <f t="shared" ref="BV10:BW25" si="27">AD10</f>
        <v>30</v>
      </c>
      <c r="BW10" s="57">
        <f t="shared" si="27"/>
        <v>0</v>
      </c>
      <c r="BX10" s="58">
        <f t="shared" ref="BX10:BX46" si="28">BV10*$L10*$N10+BW10*$M10*$O10</f>
        <v>330</v>
      </c>
      <c r="BY10" s="58">
        <f t="shared" ref="BY10:BY46" si="29">BV10*$L10*$P10+BW10*$M10*$Q10</f>
        <v>1290</v>
      </c>
      <c r="BZ10" s="58">
        <f t="shared" ref="BZ10:BZ46" si="30">BV10*$L10*$R10+BW10*$M10*$S10</f>
        <v>0</v>
      </c>
      <c r="CA10" s="59">
        <f t="shared" ref="CA10:CA46" si="31">BX10*$DQ10+BY10*$DR10+BZ10*$DS10</f>
        <v>0</v>
      </c>
      <c r="CB10" s="56">
        <f t="shared" ref="CB10:CC25" si="32">AF10</f>
        <v>31</v>
      </c>
      <c r="CC10" s="57">
        <f t="shared" si="32"/>
        <v>0</v>
      </c>
      <c r="CD10" s="58">
        <f t="shared" ref="CD10:CD46" si="33">CB10*$L10*$N10+CC10*$M10*$O10</f>
        <v>341</v>
      </c>
      <c r="CE10" s="58">
        <f t="shared" ref="CE10:CE46" si="34">CB10*$L10*$P10+CC10*$M10*$Q10</f>
        <v>1333</v>
      </c>
      <c r="CF10" s="58">
        <f t="shared" ref="CF10:CF46" si="35">CB10*$L10*$R10+CC10*$M10*$S10</f>
        <v>0</v>
      </c>
      <c r="CG10" s="59">
        <f t="shared" ref="CG10:CG46" si="36">CD10*$DQ10+CE10*$DR10+CF10*$DS10</f>
        <v>0</v>
      </c>
      <c r="CH10" s="56">
        <f t="shared" ref="CH10:CI25" si="37">AH10</f>
        <v>31</v>
      </c>
      <c r="CI10" s="57">
        <f t="shared" si="37"/>
        <v>0</v>
      </c>
      <c r="CJ10" s="58">
        <f t="shared" ref="CJ10:CJ46" si="38">CH10*$L10*$N10+CI10*$M10*$O10</f>
        <v>341</v>
      </c>
      <c r="CK10" s="58">
        <f t="shared" ref="CK10:CK46" si="39">CH10*$L10*$P10+CI10*$M10*$Q10</f>
        <v>1333</v>
      </c>
      <c r="CL10" s="58">
        <f t="shared" ref="CL10:CL46" si="40">CH10*$L10*$R10+CI10*$M10*$S10</f>
        <v>0</v>
      </c>
      <c r="CM10" s="59">
        <f t="shared" ref="CM10:CM46" si="41">CJ10*$DQ10+CK10*$DR10+CL10*$DS10</f>
        <v>0</v>
      </c>
      <c r="CN10" s="56">
        <f t="shared" ref="CN10:CO25" si="42">AJ10</f>
        <v>30</v>
      </c>
      <c r="CO10" s="57">
        <f t="shared" si="42"/>
        <v>0</v>
      </c>
      <c r="CP10" s="58">
        <f t="shared" ref="CP10:CP46" si="43">CN10*$L10*$N10+CO10*$M10*$O10</f>
        <v>330</v>
      </c>
      <c r="CQ10" s="58">
        <f t="shared" ref="CQ10:CQ46" si="44">CN10*$L10*$P10+CO10*$M10*$Q10</f>
        <v>1290</v>
      </c>
      <c r="CR10" s="58">
        <f t="shared" ref="CR10:CR46" si="45">CN10*$L10*$R10+CO10*$M10*$S10</f>
        <v>0</v>
      </c>
      <c r="CS10" s="59">
        <f t="shared" ref="CS10:CS46" si="46">CP10*$DQ10+CQ10*$DR10+CR10*$DS10</f>
        <v>0</v>
      </c>
      <c r="CT10" s="56">
        <f t="shared" ref="CT10:CU25" si="47">AL10</f>
        <v>31</v>
      </c>
      <c r="CU10" s="57">
        <f t="shared" si="47"/>
        <v>0</v>
      </c>
      <c r="CV10" s="58">
        <f t="shared" ref="CV10:CV46" si="48">CT10*$L10*$N10+CU10*$M10*$O10</f>
        <v>341</v>
      </c>
      <c r="CW10" s="58">
        <f t="shared" ref="CW10:CW46" si="49">CT10*$L10*$P10+CU10*$M10*$Q10</f>
        <v>1333</v>
      </c>
      <c r="CX10" s="58">
        <f t="shared" ref="CX10:CX46" si="50">CT10*$L10*$R10+CU10*$M10*$S10</f>
        <v>0</v>
      </c>
      <c r="CY10" s="59">
        <f t="shared" ref="CY10:CY46" si="51">CV10*$DQ10+CW10*$DR10+CX10*$DS10</f>
        <v>0</v>
      </c>
      <c r="CZ10" s="56">
        <f t="shared" ref="CZ10:DA25" si="52">AN10</f>
        <v>30</v>
      </c>
      <c r="DA10" s="57">
        <f t="shared" si="52"/>
        <v>0</v>
      </c>
      <c r="DB10" s="58">
        <f t="shared" ref="DB10:DB46" si="53">CZ10*$L10*$N10+DA10*$M10*$O10</f>
        <v>330</v>
      </c>
      <c r="DC10" s="58">
        <f t="shared" ref="DC10:DC46" si="54">CZ10*$L10*$P10+DA10*$M10*$Q10</f>
        <v>1290</v>
      </c>
      <c r="DD10" s="58">
        <f t="shared" ref="DD10:DD46" si="55">CZ10*$L10*$R10+DA10*$M10*$S10</f>
        <v>0</v>
      </c>
      <c r="DE10" s="60">
        <f t="shared" ref="DE10:DE46" si="56">DB10*$DQ10+DC10*$DR10+DD10*$DS10</f>
        <v>0</v>
      </c>
      <c r="DF10" s="56">
        <f t="shared" ref="DF10:DG25" si="57">AP10</f>
        <v>31</v>
      </c>
      <c r="DG10" s="57">
        <f t="shared" si="57"/>
        <v>0</v>
      </c>
      <c r="DH10" s="58">
        <f t="shared" ref="DH10:DH46" si="58">DF10*$L10*$N10+DG10*$M10*$O10</f>
        <v>341</v>
      </c>
      <c r="DI10" s="58">
        <f t="shared" ref="DI10:DI46" si="59">DF10*$L10*$P10+DG10*$M10*$Q10</f>
        <v>1333</v>
      </c>
      <c r="DJ10" s="58">
        <f t="shared" ref="DJ10:DJ46" si="60">DF10*$L10*$R10+DG10*$M10*$S10</f>
        <v>0</v>
      </c>
      <c r="DK10" s="60">
        <f t="shared" ref="DK10:DK46" si="61">DH10*$DQ10+DI10*$DR10+DJ10*$DS10</f>
        <v>0</v>
      </c>
      <c r="DL10" s="61">
        <f t="shared" ref="DL10:DP25" si="62">DF10+CZ10+CT10+CN10+CH10+CB10+BV10+BP10+BJ10+BD10+AX10+AR10</f>
        <v>366</v>
      </c>
      <c r="DM10" s="62">
        <f t="shared" si="62"/>
        <v>0</v>
      </c>
      <c r="DN10" s="63">
        <f t="shared" si="62"/>
        <v>4026</v>
      </c>
      <c r="DO10" s="63">
        <f t="shared" si="62"/>
        <v>15738</v>
      </c>
      <c r="DP10" s="64">
        <f t="shared" si="62"/>
        <v>0</v>
      </c>
      <c r="DQ10" s="65"/>
      <c r="DR10" s="65"/>
      <c r="DS10" s="65"/>
      <c r="DT10" s="66">
        <f>DQ10*DN10+DR10*DO10+DS10*DP10</f>
        <v>0</v>
      </c>
      <c r="DU10" s="67">
        <f>DT10*18%</f>
        <v>0</v>
      </c>
      <c r="DV10" s="68">
        <f>DU10+DT10</f>
        <v>0</v>
      </c>
      <c r="DW10" s="69"/>
      <c r="DX10" s="70" t="s">
        <v>57</v>
      </c>
      <c r="DY10" s="71" t="s">
        <v>58</v>
      </c>
    </row>
    <row r="11" spans="1:129" s="72" customFormat="1" ht="27.75" customHeight="1" x14ac:dyDescent="0.2">
      <c r="A11" s="45">
        <v>3</v>
      </c>
      <c r="B11" s="46" t="s">
        <v>49</v>
      </c>
      <c r="C11" s="46" t="s">
        <v>50</v>
      </c>
      <c r="D11" s="47"/>
      <c r="E11" s="48" t="s">
        <v>51</v>
      </c>
      <c r="F11" s="49" t="s">
        <v>52</v>
      </c>
      <c r="G11" s="50" t="s">
        <v>59</v>
      </c>
      <c r="H11" s="73" t="s">
        <v>60</v>
      </c>
      <c r="I11" s="51" t="s">
        <v>0</v>
      </c>
      <c r="J11" s="52" t="s">
        <v>55</v>
      </c>
      <c r="K11" s="52" t="s">
        <v>56</v>
      </c>
      <c r="L11" s="53">
        <v>1</v>
      </c>
      <c r="M11" s="51"/>
      <c r="N11" s="51">
        <v>11</v>
      </c>
      <c r="O11" s="51"/>
      <c r="P11" s="51">
        <v>20</v>
      </c>
      <c r="Q11" s="51">
        <v>0</v>
      </c>
      <c r="R11" s="51">
        <v>4</v>
      </c>
      <c r="S11" s="54">
        <v>0</v>
      </c>
      <c r="T11" s="53">
        <v>31</v>
      </c>
      <c r="U11" s="54">
        <v>0</v>
      </c>
      <c r="V11" s="55">
        <v>29</v>
      </c>
      <c r="W11" s="51">
        <v>0</v>
      </c>
      <c r="X11" s="53">
        <v>31</v>
      </c>
      <c r="Y11" s="54">
        <v>0</v>
      </c>
      <c r="Z11" s="51">
        <v>30</v>
      </c>
      <c r="AA11" s="54">
        <v>0</v>
      </c>
      <c r="AB11" s="53">
        <v>31</v>
      </c>
      <c r="AC11" s="54">
        <v>0</v>
      </c>
      <c r="AD11" s="51">
        <v>30</v>
      </c>
      <c r="AE11" s="54">
        <v>0</v>
      </c>
      <c r="AF11" s="53">
        <v>31</v>
      </c>
      <c r="AG11" s="54">
        <v>0</v>
      </c>
      <c r="AH11" s="53">
        <v>31</v>
      </c>
      <c r="AI11" s="54">
        <v>0</v>
      </c>
      <c r="AJ11" s="51">
        <v>30</v>
      </c>
      <c r="AK11" s="54">
        <v>0</v>
      </c>
      <c r="AL11" s="53">
        <v>31</v>
      </c>
      <c r="AM11" s="54">
        <v>0</v>
      </c>
      <c r="AN11" s="51">
        <v>30</v>
      </c>
      <c r="AO11" s="54">
        <v>0</v>
      </c>
      <c r="AP11" s="53">
        <v>31</v>
      </c>
      <c r="AQ11" s="54">
        <v>0</v>
      </c>
      <c r="AR11" s="56">
        <f t="shared" si="2"/>
        <v>31</v>
      </c>
      <c r="AS11" s="57">
        <f t="shared" si="2"/>
        <v>0</v>
      </c>
      <c r="AT11" s="58">
        <f t="shared" si="3"/>
        <v>341</v>
      </c>
      <c r="AU11" s="58">
        <f t="shared" si="4"/>
        <v>620</v>
      </c>
      <c r="AV11" s="58">
        <f t="shared" si="5"/>
        <v>124</v>
      </c>
      <c r="AW11" s="59">
        <f t="shared" si="6"/>
        <v>0</v>
      </c>
      <c r="AX11" s="56">
        <f t="shared" si="7"/>
        <v>29</v>
      </c>
      <c r="AY11" s="57">
        <f t="shared" si="7"/>
        <v>0</v>
      </c>
      <c r="AZ11" s="58">
        <f t="shared" si="8"/>
        <v>319</v>
      </c>
      <c r="BA11" s="58">
        <f t="shared" si="9"/>
        <v>580</v>
      </c>
      <c r="BB11" s="58">
        <f t="shared" si="10"/>
        <v>116</v>
      </c>
      <c r="BC11" s="59">
        <f t="shared" si="11"/>
        <v>0</v>
      </c>
      <c r="BD11" s="56">
        <f t="shared" si="12"/>
        <v>31</v>
      </c>
      <c r="BE11" s="57">
        <f t="shared" si="12"/>
        <v>0</v>
      </c>
      <c r="BF11" s="58">
        <f t="shared" si="13"/>
        <v>341</v>
      </c>
      <c r="BG11" s="58">
        <f t="shared" si="14"/>
        <v>620</v>
      </c>
      <c r="BH11" s="58">
        <f t="shared" si="15"/>
        <v>124</v>
      </c>
      <c r="BI11" s="59">
        <f t="shared" si="16"/>
        <v>0</v>
      </c>
      <c r="BJ11" s="56">
        <f t="shared" si="17"/>
        <v>30</v>
      </c>
      <c r="BK11" s="57">
        <f t="shared" si="17"/>
        <v>0</v>
      </c>
      <c r="BL11" s="58">
        <f t="shared" si="18"/>
        <v>330</v>
      </c>
      <c r="BM11" s="58">
        <f t="shared" si="19"/>
        <v>600</v>
      </c>
      <c r="BN11" s="58">
        <f t="shared" si="20"/>
        <v>120</v>
      </c>
      <c r="BO11" s="59">
        <f t="shared" si="21"/>
        <v>0</v>
      </c>
      <c r="BP11" s="56">
        <f t="shared" si="22"/>
        <v>31</v>
      </c>
      <c r="BQ11" s="57">
        <f t="shared" si="22"/>
        <v>0</v>
      </c>
      <c r="BR11" s="58">
        <f t="shared" si="23"/>
        <v>341</v>
      </c>
      <c r="BS11" s="58">
        <f t="shared" si="24"/>
        <v>620</v>
      </c>
      <c r="BT11" s="58">
        <f t="shared" si="25"/>
        <v>124</v>
      </c>
      <c r="BU11" s="59">
        <f t="shared" si="26"/>
        <v>0</v>
      </c>
      <c r="BV11" s="56">
        <f t="shared" si="27"/>
        <v>30</v>
      </c>
      <c r="BW11" s="57">
        <f t="shared" si="27"/>
        <v>0</v>
      </c>
      <c r="BX11" s="58">
        <f t="shared" si="28"/>
        <v>330</v>
      </c>
      <c r="BY11" s="58">
        <f t="shared" si="29"/>
        <v>600</v>
      </c>
      <c r="BZ11" s="58">
        <f t="shared" si="30"/>
        <v>120</v>
      </c>
      <c r="CA11" s="59">
        <f t="shared" si="31"/>
        <v>0</v>
      </c>
      <c r="CB11" s="56">
        <f t="shared" si="32"/>
        <v>31</v>
      </c>
      <c r="CC11" s="57">
        <f t="shared" si="32"/>
        <v>0</v>
      </c>
      <c r="CD11" s="58">
        <f t="shared" si="33"/>
        <v>341</v>
      </c>
      <c r="CE11" s="58">
        <f t="shared" si="34"/>
        <v>620</v>
      </c>
      <c r="CF11" s="58">
        <f t="shared" si="35"/>
        <v>124</v>
      </c>
      <c r="CG11" s="59">
        <f t="shared" si="36"/>
        <v>0</v>
      </c>
      <c r="CH11" s="56">
        <f t="shared" si="37"/>
        <v>31</v>
      </c>
      <c r="CI11" s="57">
        <f t="shared" si="37"/>
        <v>0</v>
      </c>
      <c r="CJ11" s="58">
        <f t="shared" si="38"/>
        <v>341</v>
      </c>
      <c r="CK11" s="58">
        <f t="shared" si="39"/>
        <v>620</v>
      </c>
      <c r="CL11" s="58">
        <f t="shared" si="40"/>
        <v>124</v>
      </c>
      <c r="CM11" s="59">
        <f t="shared" si="41"/>
        <v>0</v>
      </c>
      <c r="CN11" s="56">
        <f t="shared" si="42"/>
        <v>30</v>
      </c>
      <c r="CO11" s="57">
        <f t="shared" si="42"/>
        <v>0</v>
      </c>
      <c r="CP11" s="58">
        <f t="shared" si="43"/>
        <v>330</v>
      </c>
      <c r="CQ11" s="58">
        <f t="shared" si="44"/>
        <v>600</v>
      </c>
      <c r="CR11" s="58">
        <f t="shared" si="45"/>
        <v>120</v>
      </c>
      <c r="CS11" s="59">
        <f t="shared" si="46"/>
        <v>0</v>
      </c>
      <c r="CT11" s="56">
        <f t="shared" si="47"/>
        <v>31</v>
      </c>
      <c r="CU11" s="57">
        <f t="shared" si="47"/>
        <v>0</v>
      </c>
      <c r="CV11" s="58">
        <f t="shared" si="48"/>
        <v>341</v>
      </c>
      <c r="CW11" s="58">
        <f t="shared" si="49"/>
        <v>620</v>
      </c>
      <c r="CX11" s="58">
        <f t="shared" si="50"/>
        <v>124</v>
      </c>
      <c r="CY11" s="59">
        <f t="shared" si="51"/>
        <v>0</v>
      </c>
      <c r="CZ11" s="56">
        <f t="shared" si="52"/>
        <v>30</v>
      </c>
      <c r="DA11" s="57">
        <f t="shared" si="52"/>
        <v>0</v>
      </c>
      <c r="DB11" s="58">
        <f t="shared" si="53"/>
        <v>330</v>
      </c>
      <c r="DC11" s="58">
        <f t="shared" si="54"/>
        <v>600</v>
      </c>
      <c r="DD11" s="58">
        <f t="shared" si="55"/>
        <v>120</v>
      </c>
      <c r="DE11" s="60">
        <f t="shared" si="56"/>
        <v>0</v>
      </c>
      <c r="DF11" s="56">
        <f t="shared" si="57"/>
        <v>31</v>
      </c>
      <c r="DG11" s="57">
        <f t="shared" si="57"/>
        <v>0</v>
      </c>
      <c r="DH11" s="58">
        <f t="shared" si="58"/>
        <v>341</v>
      </c>
      <c r="DI11" s="58">
        <f t="shared" si="59"/>
        <v>620</v>
      </c>
      <c r="DJ11" s="58">
        <f t="shared" si="60"/>
        <v>124</v>
      </c>
      <c r="DK11" s="60">
        <f t="shared" si="61"/>
        <v>0</v>
      </c>
      <c r="DL11" s="61">
        <f t="shared" si="62"/>
        <v>366</v>
      </c>
      <c r="DM11" s="62">
        <f t="shared" si="62"/>
        <v>0</v>
      </c>
      <c r="DN11" s="63">
        <f t="shared" si="62"/>
        <v>4026</v>
      </c>
      <c r="DO11" s="63">
        <f t="shared" si="62"/>
        <v>7320</v>
      </c>
      <c r="DP11" s="64">
        <f t="shared" si="62"/>
        <v>1464</v>
      </c>
      <c r="DQ11" s="65"/>
      <c r="DR11" s="65"/>
      <c r="DS11" s="65"/>
      <c r="DT11" s="66">
        <f t="shared" ref="DT11:DT46" si="63">DQ11*DN11+DR11*DO11+DS11*DP11</f>
        <v>0</v>
      </c>
      <c r="DU11" s="67">
        <f t="shared" ref="DU11:DU46" si="64">DT11*18%</f>
        <v>0</v>
      </c>
      <c r="DV11" s="68">
        <f t="shared" ref="DV11:DV46" si="65">DU11+DT11</f>
        <v>0</v>
      </c>
      <c r="DW11" s="69"/>
      <c r="DX11" s="70" t="s">
        <v>57</v>
      </c>
      <c r="DY11" s="71">
        <v>7103088001</v>
      </c>
    </row>
    <row r="12" spans="1:129" s="72" customFormat="1" ht="27.75" customHeight="1" x14ac:dyDescent="0.2">
      <c r="A12" s="45">
        <v>3</v>
      </c>
      <c r="B12" s="46" t="s">
        <v>49</v>
      </c>
      <c r="C12" s="46" t="s">
        <v>50</v>
      </c>
      <c r="D12" s="47"/>
      <c r="E12" s="48" t="s">
        <v>51</v>
      </c>
      <c r="F12" s="49" t="s">
        <v>52</v>
      </c>
      <c r="G12" s="50" t="s">
        <v>59</v>
      </c>
      <c r="H12" s="73" t="s">
        <v>60</v>
      </c>
      <c r="I12" s="51" t="s">
        <v>0</v>
      </c>
      <c r="J12" s="52" t="s">
        <v>56</v>
      </c>
      <c r="K12" s="52" t="s">
        <v>56</v>
      </c>
      <c r="L12" s="53">
        <v>1</v>
      </c>
      <c r="M12" s="51"/>
      <c r="N12" s="51">
        <v>11</v>
      </c>
      <c r="O12" s="51"/>
      <c r="P12" s="51">
        <v>20</v>
      </c>
      <c r="Q12" s="51">
        <v>0</v>
      </c>
      <c r="R12" s="51">
        <v>4</v>
      </c>
      <c r="S12" s="54">
        <v>0</v>
      </c>
      <c r="T12" s="53">
        <v>16</v>
      </c>
      <c r="U12" s="54">
        <v>0</v>
      </c>
      <c r="V12" s="55">
        <v>14</v>
      </c>
      <c r="W12" s="51">
        <v>0</v>
      </c>
      <c r="X12" s="53">
        <v>16</v>
      </c>
      <c r="Y12" s="54">
        <v>0</v>
      </c>
      <c r="Z12" s="51">
        <v>15</v>
      </c>
      <c r="AA12" s="54">
        <v>0</v>
      </c>
      <c r="AB12" s="53">
        <v>16</v>
      </c>
      <c r="AC12" s="54"/>
      <c r="AD12" s="51">
        <v>15</v>
      </c>
      <c r="AE12" s="54"/>
      <c r="AF12" s="53">
        <v>16</v>
      </c>
      <c r="AG12" s="54"/>
      <c r="AH12" s="53">
        <v>16</v>
      </c>
      <c r="AI12" s="54"/>
      <c r="AJ12" s="51">
        <v>15</v>
      </c>
      <c r="AK12" s="54"/>
      <c r="AL12" s="53">
        <v>22</v>
      </c>
      <c r="AM12" s="54"/>
      <c r="AN12" s="51">
        <v>16</v>
      </c>
      <c r="AO12" s="54">
        <v>0</v>
      </c>
      <c r="AP12" s="53">
        <v>31</v>
      </c>
      <c r="AQ12" s="54">
        <v>0</v>
      </c>
      <c r="AR12" s="56">
        <f t="shared" si="2"/>
        <v>16</v>
      </c>
      <c r="AS12" s="57">
        <f t="shared" si="2"/>
        <v>0</v>
      </c>
      <c r="AT12" s="58">
        <f t="shared" si="3"/>
        <v>176</v>
      </c>
      <c r="AU12" s="58">
        <f t="shared" si="4"/>
        <v>320</v>
      </c>
      <c r="AV12" s="58">
        <f t="shared" si="5"/>
        <v>64</v>
      </c>
      <c r="AW12" s="59">
        <f t="shared" si="6"/>
        <v>0</v>
      </c>
      <c r="AX12" s="56">
        <f t="shared" si="7"/>
        <v>14</v>
      </c>
      <c r="AY12" s="57">
        <f t="shared" si="7"/>
        <v>0</v>
      </c>
      <c r="AZ12" s="58">
        <f t="shared" si="8"/>
        <v>154</v>
      </c>
      <c r="BA12" s="58">
        <f t="shared" si="9"/>
        <v>280</v>
      </c>
      <c r="BB12" s="58">
        <f t="shared" si="10"/>
        <v>56</v>
      </c>
      <c r="BC12" s="59">
        <f t="shared" si="11"/>
        <v>0</v>
      </c>
      <c r="BD12" s="56">
        <f t="shared" si="12"/>
        <v>16</v>
      </c>
      <c r="BE12" s="57">
        <f t="shared" si="12"/>
        <v>0</v>
      </c>
      <c r="BF12" s="58">
        <f t="shared" si="13"/>
        <v>176</v>
      </c>
      <c r="BG12" s="58">
        <f t="shared" si="14"/>
        <v>320</v>
      </c>
      <c r="BH12" s="58">
        <f t="shared" si="15"/>
        <v>64</v>
      </c>
      <c r="BI12" s="59">
        <f t="shared" si="16"/>
        <v>0</v>
      </c>
      <c r="BJ12" s="56">
        <f t="shared" si="17"/>
        <v>15</v>
      </c>
      <c r="BK12" s="57">
        <f t="shared" si="17"/>
        <v>0</v>
      </c>
      <c r="BL12" s="58">
        <f t="shared" si="18"/>
        <v>165</v>
      </c>
      <c r="BM12" s="58">
        <f t="shared" si="19"/>
        <v>300</v>
      </c>
      <c r="BN12" s="58">
        <f t="shared" si="20"/>
        <v>60</v>
      </c>
      <c r="BO12" s="59">
        <f t="shared" si="21"/>
        <v>0</v>
      </c>
      <c r="BP12" s="56">
        <f t="shared" si="22"/>
        <v>16</v>
      </c>
      <c r="BQ12" s="57">
        <f t="shared" si="22"/>
        <v>0</v>
      </c>
      <c r="BR12" s="58">
        <f t="shared" si="23"/>
        <v>176</v>
      </c>
      <c r="BS12" s="58">
        <f t="shared" si="24"/>
        <v>320</v>
      </c>
      <c r="BT12" s="58">
        <f t="shared" si="25"/>
        <v>64</v>
      </c>
      <c r="BU12" s="59">
        <f t="shared" si="26"/>
        <v>0</v>
      </c>
      <c r="BV12" s="56">
        <f t="shared" si="27"/>
        <v>15</v>
      </c>
      <c r="BW12" s="57">
        <f t="shared" si="27"/>
        <v>0</v>
      </c>
      <c r="BX12" s="58">
        <f t="shared" si="28"/>
        <v>165</v>
      </c>
      <c r="BY12" s="58">
        <f t="shared" si="29"/>
        <v>300</v>
      </c>
      <c r="BZ12" s="58">
        <f t="shared" si="30"/>
        <v>60</v>
      </c>
      <c r="CA12" s="59">
        <f t="shared" si="31"/>
        <v>0</v>
      </c>
      <c r="CB12" s="56">
        <f t="shared" si="32"/>
        <v>16</v>
      </c>
      <c r="CC12" s="57">
        <f t="shared" si="32"/>
        <v>0</v>
      </c>
      <c r="CD12" s="58">
        <f t="shared" si="33"/>
        <v>176</v>
      </c>
      <c r="CE12" s="58">
        <f t="shared" si="34"/>
        <v>320</v>
      </c>
      <c r="CF12" s="58">
        <f t="shared" si="35"/>
        <v>64</v>
      </c>
      <c r="CG12" s="59">
        <f t="shared" si="36"/>
        <v>0</v>
      </c>
      <c r="CH12" s="56">
        <f t="shared" si="37"/>
        <v>16</v>
      </c>
      <c r="CI12" s="57">
        <f t="shared" si="37"/>
        <v>0</v>
      </c>
      <c r="CJ12" s="58">
        <f t="shared" si="38"/>
        <v>176</v>
      </c>
      <c r="CK12" s="58">
        <f t="shared" si="39"/>
        <v>320</v>
      </c>
      <c r="CL12" s="58">
        <f t="shared" si="40"/>
        <v>64</v>
      </c>
      <c r="CM12" s="59">
        <f t="shared" si="41"/>
        <v>0</v>
      </c>
      <c r="CN12" s="56">
        <f t="shared" si="42"/>
        <v>15</v>
      </c>
      <c r="CO12" s="57">
        <f t="shared" si="42"/>
        <v>0</v>
      </c>
      <c r="CP12" s="58">
        <f t="shared" si="43"/>
        <v>165</v>
      </c>
      <c r="CQ12" s="58">
        <f t="shared" si="44"/>
        <v>300</v>
      </c>
      <c r="CR12" s="58">
        <f t="shared" si="45"/>
        <v>60</v>
      </c>
      <c r="CS12" s="59">
        <f t="shared" si="46"/>
        <v>0</v>
      </c>
      <c r="CT12" s="56">
        <f t="shared" si="47"/>
        <v>22</v>
      </c>
      <c r="CU12" s="57">
        <f t="shared" si="47"/>
        <v>0</v>
      </c>
      <c r="CV12" s="58">
        <f t="shared" si="48"/>
        <v>242</v>
      </c>
      <c r="CW12" s="58">
        <f t="shared" si="49"/>
        <v>440</v>
      </c>
      <c r="CX12" s="58">
        <f t="shared" si="50"/>
        <v>88</v>
      </c>
      <c r="CY12" s="59">
        <f t="shared" si="51"/>
        <v>0</v>
      </c>
      <c r="CZ12" s="56">
        <f t="shared" si="52"/>
        <v>16</v>
      </c>
      <c r="DA12" s="57">
        <f t="shared" si="52"/>
        <v>0</v>
      </c>
      <c r="DB12" s="58">
        <f t="shared" si="53"/>
        <v>176</v>
      </c>
      <c r="DC12" s="58">
        <f t="shared" si="54"/>
        <v>320</v>
      </c>
      <c r="DD12" s="58">
        <f t="shared" si="55"/>
        <v>64</v>
      </c>
      <c r="DE12" s="60">
        <f t="shared" si="56"/>
        <v>0</v>
      </c>
      <c r="DF12" s="56">
        <f t="shared" si="57"/>
        <v>31</v>
      </c>
      <c r="DG12" s="57">
        <f t="shared" si="57"/>
        <v>0</v>
      </c>
      <c r="DH12" s="58">
        <f t="shared" si="58"/>
        <v>341</v>
      </c>
      <c r="DI12" s="58">
        <f t="shared" si="59"/>
        <v>620</v>
      </c>
      <c r="DJ12" s="58">
        <f t="shared" si="60"/>
        <v>124</v>
      </c>
      <c r="DK12" s="60">
        <f t="shared" si="61"/>
        <v>0</v>
      </c>
      <c r="DL12" s="61">
        <f t="shared" si="62"/>
        <v>208</v>
      </c>
      <c r="DM12" s="62">
        <f t="shared" si="62"/>
        <v>0</v>
      </c>
      <c r="DN12" s="63">
        <f t="shared" si="62"/>
        <v>2288</v>
      </c>
      <c r="DO12" s="63">
        <f t="shared" si="62"/>
        <v>4160</v>
      </c>
      <c r="DP12" s="64">
        <f t="shared" si="62"/>
        <v>832</v>
      </c>
      <c r="DQ12" s="65"/>
      <c r="DR12" s="65"/>
      <c r="DS12" s="65"/>
      <c r="DT12" s="66">
        <f t="shared" si="63"/>
        <v>0</v>
      </c>
      <c r="DU12" s="67">
        <f t="shared" si="64"/>
        <v>0</v>
      </c>
      <c r="DV12" s="68">
        <f t="shared" si="65"/>
        <v>0</v>
      </c>
      <c r="DW12" s="69"/>
      <c r="DX12" s="70" t="s">
        <v>57</v>
      </c>
      <c r="DY12" s="71" t="s">
        <v>61</v>
      </c>
    </row>
    <row r="13" spans="1:129" s="72" customFormat="1" ht="27.75" customHeight="1" x14ac:dyDescent="0.2">
      <c r="A13" s="45">
        <v>5</v>
      </c>
      <c r="B13" s="46" t="s">
        <v>62</v>
      </c>
      <c r="C13" s="46" t="s">
        <v>50</v>
      </c>
      <c r="D13" s="47"/>
      <c r="E13" s="48" t="s">
        <v>51</v>
      </c>
      <c r="F13" s="49" t="s">
        <v>52</v>
      </c>
      <c r="G13" s="50" t="s">
        <v>63</v>
      </c>
      <c r="H13" s="73" t="s">
        <v>64</v>
      </c>
      <c r="I13" s="51" t="s">
        <v>0</v>
      </c>
      <c r="J13" s="52" t="s">
        <v>55</v>
      </c>
      <c r="K13" s="52" t="s">
        <v>56</v>
      </c>
      <c r="L13" s="53">
        <v>1</v>
      </c>
      <c r="M13" s="51"/>
      <c r="N13" s="51">
        <v>11</v>
      </c>
      <c r="O13" s="51"/>
      <c r="P13" s="51">
        <v>5</v>
      </c>
      <c r="Q13" s="51"/>
      <c r="R13" s="51">
        <v>4</v>
      </c>
      <c r="S13" s="54">
        <v>0</v>
      </c>
      <c r="T13" s="53">
        <v>8</v>
      </c>
      <c r="U13" s="54">
        <v>0</v>
      </c>
      <c r="V13" s="53">
        <v>8</v>
      </c>
      <c r="W13" s="51">
        <v>0</v>
      </c>
      <c r="X13" s="53">
        <v>8</v>
      </c>
      <c r="Y13" s="54">
        <v>0</v>
      </c>
      <c r="Z13" s="53">
        <v>8</v>
      </c>
      <c r="AA13" s="54"/>
      <c r="AB13" s="53">
        <v>8</v>
      </c>
      <c r="AC13" s="54"/>
      <c r="AD13" s="53">
        <v>8</v>
      </c>
      <c r="AE13" s="54"/>
      <c r="AF13" s="53">
        <v>8</v>
      </c>
      <c r="AG13" s="54"/>
      <c r="AH13" s="53">
        <v>8</v>
      </c>
      <c r="AI13" s="54"/>
      <c r="AJ13" s="53">
        <v>8</v>
      </c>
      <c r="AK13" s="54"/>
      <c r="AL13" s="53">
        <v>9</v>
      </c>
      <c r="AM13" s="54"/>
      <c r="AN13" s="53">
        <v>10</v>
      </c>
      <c r="AO13" s="54">
        <v>0</v>
      </c>
      <c r="AP13" s="53">
        <v>27</v>
      </c>
      <c r="AQ13" s="54">
        <v>0</v>
      </c>
      <c r="AR13" s="56">
        <f t="shared" si="2"/>
        <v>8</v>
      </c>
      <c r="AS13" s="57">
        <f t="shared" si="2"/>
        <v>0</v>
      </c>
      <c r="AT13" s="58">
        <f t="shared" si="3"/>
        <v>88</v>
      </c>
      <c r="AU13" s="58">
        <f t="shared" si="4"/>
        <v>40</v>
      </c>
      <c r="AV13" s="58">
        <f t="shared" si="5"/>
        <v>32</v>
      </c>
      <c r="AW13" s="59">
        <f t="shared" si="6"/>
        <v>0</v>
      </c>
      <c r="AX13" s="56">
        <f t="shared" si="7"/>
        <v>8</v>
      </c>
      <c r="AY13" s="57">
        <f t="shared" si="7"/>
        <v>0</v>
      </c>
      <c r="AZ13" s="58">
        <f t="shared" si="8"/>
        <v>88</v>
      </c>
      <c r="BA13" s="58">
        <f t="shared" si="9"/>
        <v>40</v>
      </c>
      <c r="BB13" s="58">
        <f t="shared" si="10"/>
        <v>32</v>
      </c>
      <c r="BC13" s="59">
        <f t="shared" si="11"/>
        <v>0</v>
      </c>
      <c r="BD13" s="56">
        <f t="shared" si="12"/>
        <v>8</v>
      </c>
      <c r="BE13" s="57">
        <f t="shared" si="12"/>
        <v>0</v>
      </c>
      <c r="BF13" s="58">
        <f t="shared" si="13"/>
        <v>88</v>
      </c>
      <c r="BG13" s="58">
        <f t="shared" si="14"/>
        <v>40</v>
      </c>
      <c r="BH13" s="58">
        <f t="shared" si="15"/>
        <v>32</v>
      </c>
      <c r="BI13" s="59">
        <f t="shared" si="16"/>
        <v>0</v>
      </c>
      <c r="BJ13" s="56">
        <f t="shared" si="17"/>
        <v>8</v>
      </c>
      <c r="BK13" s="57">
        <f t="shared" si="17"/>
        <v>0</v>
      </c>
      <c r="BL13" s="58">
        <f t="shared" si="18"/>
        <v>88</v>
      </c>
      <c r="BM13" s="58">
        <f t="shared" si="19"/>
        <v>40</v>
      </c>
      <c r="BN13" s="58">
        <f t="shared" si="20"/>
        <v>32</v>
      </c>
      <c r="BO13" s="59">
        <f t="shared" si="21"/>
        <v>0</v>
      </c>
      <c r="BP13" s="56">
        <f t="shared" si="22"/>
        <v>8</v>
      </c>
      <c r="BQ13" s="57">
        <f t="shared" si="22"/>
        <v>0</v>
      </c>
      <c r="BR13" s="58">
        <f t="shared" si="23"/>
        <v>88</v>
      </c>
      <c r="BS13" s="58">
        <f t="shared" si="24"/>
        <v>40</v>
      </c>
      <c r="BT13" s="58">
        <f t="shared" si="25"/>
        <v>32</v>
      </c>
      <c r="BU13" s="59">
        <f t="shared" si="26"/>
        <v>0</v>
      </c>
      <c r="BV13" s="56">
        <f t="shared" si="27"/>
        <v>8</v>
      </c>
      <c r="BW13" s="57">
        <f t="shared" si="27"/>
        <v>0</v>
      </c>
      <c r="BX13" s="58">
        <f t="shared" si="28"/>
        <v>88</v>
      </c>
      <c r="BY13" s="58">
        <f t="shared" si="29"/>
        <v>40</v>
      </c>
      <c r="BZ13" s="58">
        <f t="shared" si="30"/>
        <v>32</v>
      </c>
      <c r="CA13" s="59">
        <f t="shared" si="31"/>
        <v>0</v>
      </c>
      <c r="CB13" s="56">
        <f t="shared" si="32"/>
        <v>8</v>
      </c>
      <c r="CC13" s="57">
        <f t="shared" si="32"/>
        <v>0</v>
      </c>
      <c r="CD13" s="58">
        <f t="shared" si="33"/>
        <v>88</v>
      </c>
      <c r="CE13" s="58">
        <f t="shared" si="34"/>
        <v>40</v>
      </c>
      <c r="CF13" s="58">
        <f t="shared" si="35"/>
        <v>32</v>
      </c>
      <c r="CG13" s="59">
        <f t="shared" si="36"/>
        <v>0</v>
      </c>
      <c r="CH13" s="56">
        <f t="shared" si="37"/>
        <v>8</v>
      </c>
      <c r="CI13" s="57">
        <f t="shared" si="37"/>
        <v>0</v>
      </c>
      <c r="CJ13" s="58">
        <f t="shared" si="38"/>
        <v>88</v>
      </c>
      <c r="CK13" s="58">
        <f t="shared" si="39"/>
        <v>40</v>
      </c>
      <c r="CL13" s="58">
        <f t="shared" si="40"/>
        <v>32</v>
      </c>
      <c r="CM13" s="59">
        <f t="shared" si="41"/>
        <v>0</v>
      </c>
      <c r="CN13" s="56">
        <f t="shared" si="42"/>
        <v>8</v>
      </c>
      <c r="CO13" s="57">
        <f t="shared" si="42"/>
        <v>0</v>
      </c>
      <c r="CP13" s="58">
        <f t="shared" si="43"/>
        <v>88</v>
      </c>
      <c r="CQ13" s="58">
        <f t="shared" si="44"/>
        <v>40</v>
      </c>
      <c r="CR13" s="58">
        <f t="shared" si="45"/>
        <v>32</v>
      </c>
      <c r="CS13" s="59">
        <f t="shared" si="46"/>
        <v>0</v>
      </c>
      <c r="CT13" s="56">
        <f t="shared" si="47"/>
        <v>9</v>
      </c>
      <c r="CU13" s="57">
        <f t="shared" si="47"/>
        <v>0</v>
      </c>
      <c r="CV13" s="58">
        <f t="shared" si="48"/>
        <v>99</v>
      </c>
      <c r="CW13" s="58">
        <f t="shared" si="49"/>
        <v>45</v>
      </c>
      <c r="CX13" s="58">
        <f t="shared" si="50"/>
        <v>36</v>
      </c>
      <c r="CY13" s="59">
        <f t="shared" si="51"/>
        <v>0</v>
      </c>
      <c r="CZ13" s="56">
        <f t="shared" si="52"/>
        <v>10</v>
      </c>
      <c r="DA13" s="57">
        <f t="shared" si="52"/>
        <v>0</v>
      </c>
      <c r="DB13" s="58">
        <f t="shared" si="53"/>
        <v>110</v>
      </c>
      <c r="DC13" s="58">
        <f t="shared" si="54"/>
        <v>50</v>
      </c>
      <c r="DD13" s="58">
        <f t="shared" si="55"/>
        <v>40</v>
      </c>
      <c r="DE13" s="60">
        <f t="shared" si="56"/>
        <v>0</v>
      </c>
      <c r="DF13" s="56">
        <f t="shared" si="57"/>
        <v>27</v>
      </c>
      <c r="DG13" s="57">
        <f t="shared" si="57"/>
        <v>0</v>
      </c>
      <c r="DH13" s="58">
        <f t="shared" si="58"/>
        <v>297</v>
      </c>
      <c r="DI13" s="58">
        <f t="shared" si="59"/>
        <v>135</v>
      </c>
      <c r="DJ13" s="58">
        <f t="shared" si="60"/>
        <v>108</v>
      </c>
      <c r="DK13" s="60">
        <f t="shared" si="61"/>
        <v>0</v>
      </c>
      <c r="DL13" s="61">
        <f t="shared" si="62"/>
        <v>118</v>
      </c>
      <c r="DM13" s="62">
        <f t="shared" si="62"/>
        <v>0</v>
      </c>
      <c r="DN13" s="63">
        <f t="shared" si="62"/>
        <v>1298</v>
      </c>
      <c r="DO13" s="63">
        <f t="shared" si="62"/>
        <v>590</v>
      </c>
      <c r="DP13" s="64">
        <f t="shared" si="62"/>
        <v>472</v>
      </c>
      <c r="DQ13" s="65"/>
      <c r="DR13" s="65"/>
      <c r="DS13" s="65"/>
      <c r="DT13" s="66">
        <f t="shared" si="63"/>
        <v>0</v>
      </c>
      <c r="DU13" s="67">
        <f t="shared" si="64"/>
        <v>0</v>
      </c>
      <c r="DV13" s="68">
        <f t="shared" si="65"/>
        <v>0</v>
      </c>
      <c r="DW13" s="69"/>
      <c r="DX13" s="70" t="s">
        <v>57</v>
      </c>
      <c r="DY13" s="71">
        <v>7103068001</v>
      </c>
    </row>
    <row r="14" spans="1:129" s="72" customFormat="1" ht="27.75" customHeight="1" x14ac:dyDescent="0.2">
      <c r="A14" s="45">
        <v>3</v>
      </c>
      <c r="B14" s="46" t="s">
        <v>49</v>
      </c>
      <c r="C14" s="46" t="s">
        <v>50</v>
      </c>
      <c r="D14" s="47"/>
      <c r="E14" s="48" t="s">
        <v>51</v>
      </c>
      <c r="F14" s="49" t="s">
        <v>52</v>
      </c>
      <c r="G14" s="50" t="s">
        <v>65</v>
      </c>
      <c r="H14" s="73" t="s">
        <v>66</v>
      </c>
      <c r="I14" s="51" t="s">
        <v>0</v>
      </c>
      <c r="J14" s="52" t="s">
        <v>55</v>
      </c>
      <c r="K14" s="52" t="s">
        <v>56</v>
      </c>
      <c r="L14" s="53">
        <v>1</v>
      </c>
      <c r="M14" s="51"/>
      <c r="N14" s="51">
        <v>11</v>
      </c>
      <c r="O14" s="51"/>
      <c r="P14" s="51">
        <v>75</v>
      </c>
      <c r="Q14" s="51"/>
      <c r="R14" s="51">
        <v>2</v>
      </c>
      <c r="S14" s="54"/>
      <c r="T14" s="53">
        <v>15</v>
      </c>
      <c r="U14" s="54">
        <v>0</v>
      </c>
      <c r="V14" s="53">
        <v>15</v>
      </c>
      <c r="W14" s="51">
        <v>0</v>
      </c>
      <c r="X14" s="53">
        <v>15</v>
      </c>
      <c r="Y14" s="54">
        <v>0</v>
      </c>
      <c r="Z14" s="53">
        <v>15</v>
      </c>
      <c r="AA14" s="54">
        <v>0</v>
      </c>
      <c r="AB14" s="53">
        <v>15</v>
      </c>
      <c r="AC14" s="54"/>
      <c r="AD14" s="53">
        <v>15</v>
      </c>
      <c r="AE14" s="54"/>
      <c r="AF14" s="53">
        <v>15</v>
      </c>
      <c r="AG14" s="54"/>
      <c r="AH14" s="53">
        <v>15</v>
      </c>
      <c r="AI14" s="54"/>
      <c r="AJ14" s="53">
        <v>15</v>
      </c>
      <c r="AK14" s="54"/>
      <c r="AL14" s="53">
        <v>15</v>
      </c>
      <c r="AM14" s="54"/>
      <c r="AN14" s="53">
        <v>27</v>
      </c>
      <c r="AO14" s="54">
        <v>0</v>
      </c>
      <c r="AP14" s="53">
        <v>31</v>
      </c>
      <c r="AQ14" s="54">
        <v>0</v>
      </c>
      <c r="AR14" s="56">
        <f t="shared" si="2"/>
        <v>15</v>
      </c>
      <c r="AS14" s="57">
        <f t="shared" si="2"/>
        <v>0</v>
      </c>
      <c r="AT14" s="58">
        <f t="shared" si="3"/>
        <v>165</v>
      </c>
      <c r="AU14" s="58">
        <f t="shared" si="4"/>
        <v>1125</v>
      </c>
      <c r="AV14" s="58">
        <f t="shared" si="5"/>
        <v>30</v>
      </c>
      <c r="AW14" s="59">
        <f t="shared" si="6"/>
        <v>0</v>
      </c>
      <c r="AX14" s="56">
        <f t="shared" si="7"/>
        <v>15</v>
      </c>
      <c r="AY14" s="57">
        <f t="shared" si="7"/>
        <v>0</v>
      </c>
      <c r="AZ14" s="58">
        <f t="shared" si="8"/>
        <v>165</v>
      </c>
      <c r="BA14" s="58">
        <f t="shared" si="9"/>
        <v>1125</v>
      </c>
      <c r="BB14" s="58">
        <f t="shared" si="10"/>
        <v>30</v>
      </c>
      <c r="BC14" s="59">
        <f t="shared" si="11"/>
        <v>0</v>
      </c>
      <c r="BD14" s="56">
        <f t="shared" si="12"/>
        <v>15</v>
      </c>
      <c r="BE14" s="57">
        <f t="shared" si="12"/>
        <v>0</v>
      </c>
      <c r="BF14" s="58">
        <f t="shared" si="13"/>
        <v>165</v>
      </c>
      <c r="BG14" s="58">
        <f t="shared" si="14"/>
        <v>1125</v>
      </c>
      <c r="BH14" s="58">
        <f t="shared" si="15"/>
        <v>30</v>
      </c>
      <c r="BI14" s="59">
        <f t="shared" si="16"/>
        <v>0</v>
      </c>
      <c r="BJ14" s="56">
        <f t="shared" si="17"/>
        <v>15</v>
      </c>
      <c r="BK14" s="57">
        <f t="shared" si="17"/>
        <v>0</v>
      </c>
      <c r="BL14" s="58">
        <f t="shared" si="18"/>
        <v>165</v>
      </c>
      <c r="BM14" s="58">
        <f t="shared" si="19"/>
        <v>1125</v>
      </c>
      <c r="BN14" s="58">
        <f t="shared" si="20"/>
        <v>30</v>
      </c>
      <c r="BO14" s="59">
        <f t="shared" si="21"/>
        <v>0</v>
      </c>
      <c r="BP14" s="56">
        <f t="shared" si="22"/>
        <v>15</v>
      </c>
      <c r="BQ14" s="57">
        <f t="shared" si="22"/>
        <v>0</v>
      </c>
      <c r="BR14" s="58">
        <f t="shared" si="23"/>
        <v>165</v>
      </c>
      <c r="BS14" s="58">
        <f t="shared" si="24"/>
        <v>1125</v>
      </c>
      <c r="BT14" s="58">
        <f t="shared" si="25"/>
        <v>30</v>
      </c>
      <c r="BU14" s="59">
        <f t="shared" si="26"/>
        <v>0</v>
      </c>
      <c r="BV14" s="56">
        <f t="shared" si="27"/>
        <v>15</v>
      </c>
      <c r="BW14" s="57">
        <f t="shared" si="27"/>
        <v>0</v>
      </c>
      <c r="BX14" s="58">
        <f t="shared" si="28"/>
        <v>165</v>
      </c>
      <c r="BY14" s="58">
        <f t="shared" si="29"/>
        <v>1125</v>
      </c>
      <c r="BZ14" s="58">
        <f t="shared" si="30"/>
        <v>30</v>
      </c>
      <c r="CA14" s="59">
        <f t="shared" si="31"/>
        <v>0</v>
      </c>
      <c r="CB14" s="56">
        <f t="shared" si="32"/>
        <v>15</v>
      </c>
      <c r="CC14" s="57">
        <f t="shared" si="32"/>
        <v>0</v>
      </c>
      <c r="CD14" s="58">
        <f t="shared" si="33"/>
        <v>165</v>
      </c>
      <c r="CE14" s="58">
        <f t="shared" si="34"/>
        <v>1125</v>
      </c>
      <c r="CF14" s="58">
        <f t="shared" si="35"/>
        <v>30</v>
      </c>
      <c r="CG14" s="59">
        <f t="shared" si="36"/>
        <v>0</v>
      </c>
      <c r="CH14" s="56">
        <f t="shared" si="37"/>
        <v>15</v>
      </c>
      <c r="CI14" s="57">
        <f t="shared" si="37"/>
        <v>0</v>
      </c>
      <c r="CJ14" s="58">
        <f t="shared" si="38"/>
        <v>165</v>
      </c>
      <c r="CK14" s="58">
        <f t="shared" si="39"/>
        <v>1125</v>
      </c>
      <c r="CL14" s="58">
        <f t="shared" si="40"/>
        <v>30</v>
      </c>
      <c r="CM14" s="59">
        <f t="shared" si="41"/>
        <v>0</v>
      </c>
      <c r="CN14" s="56">
        <f t="shared" si="42"/>
        <v>15</v>
      </c>
      <c r="CO14" s="57">
        <f t="shared" si="42"/>
        <v>0</v>
      </c>
      <c r="CP14" s="58">
        <f t="shared" si="43"/>
        <v>165</v>
      </c>
      <c r="CQ14" s="58">
        <f t="shared" si="44"/>
        <v>1125</v>
      </c>
      <c r="CR14" s="58">
        <f t="shared" si="45"/>
        <v>30</v>
      </c>
      <c r="CS14" s="59">
        <f t="shared" si="46"/>
        <v>0</v>
      </c>
      <c r="CT14" s="56">
        <f t="shared" si="47"/>
        <v>15</v>
      </c>
      <c r="CU14" s="57">
        <f t="shared" si="47"/>
        <v>0</v>
      </c>
      <c r="CV14" s="58">
        <f t="shared" si="48"/>
        <v>165</v>
      </c>
      <c r="CW14" s="58">
        <f t="shared" si="49"/>
        <v>1125</v>
      </c>
      <c r="CX14" s="58">
        <f t="shared" si="50"/>
        <v>30</v>
      </c>
      <c r="CY14" s="59">
        <f t="shared" si="51"/>
        <v>0</v>
      </c>
      <c r="CZ14" s="56">
        <f t="shared" si="52"/>
        <v>27</v>
      </c>
      <c r="DA14" s="57">
        <f t="shared" si="52"/>
        <v>0</v>
      </c>
      <c r="DB14" s="58">
        <f t="shared" si="53"/>
        <v>297</v>
      </c>
      <c r="DC14" s="58">
        <f t="shared" si="54"/>
        <v>2025</v>
      </c>
      <c r="DD14" s="58">
        <f t="shared" si="55"/>
        <v>54</v>
      </c>
      <c r="DE14" s="60">
        <f t="shared" si="56"/>
        <v>0</v>
      </c>
      <c r="DF14" s="56">
        <f t="shared" si="57"/>
        <v>31</v>
      </c>
      <c r="DG14" s="57">
        <f t="shared" si="57"/>
        <v>0</v>
      </c>
      <c r="DH14" s="58">
        <f t="shared" si="58"/>
        <v>341</v>
      </c>
      <c r="DI14" s="58">
        <f t="shared" si="59"/>
        <v>2325</v>
      </c>
      <c r="DJ14" s="58">
        <f t="shared" si="60"/>
        <v>62</v>
      </c>
      <c r="DK14" s="60">
        <f t="shared" si="61"/>
        <v>0</v>
      </c>
      <c r="DL14" s="61">
        <f t="shared" si="62"/>
        <v>208</v>
      </c>
      <c r="DM14" s="62">
        <f t="shared" si="62"/>
        <v>0</v>
      </c>
      <c r="DN14" s="63">
        <f t="shared" si="62"/>
        <v>2288</v>
      </c>
      <c r="DO14" s="63">
        <f t="shared" si="62"/>
        <v>15600</v>
      </c>
      <c r="DP14" s="64">
        <f t="shared" si="62"/>
        <v>416</v>
      </c>
      <c r="DQ14" s="65"/>
      <c r="DR14" s="65"/>
      <c r="DS14" s="65"/>
      <c r="DT14" s="66">
        <f t="shared" si="63"/>
        <v>0</v>
      </c>
      <c r="DU14" s="67">
        <f t="shared" si="64"/>
        <v>0</v>
      </c>
      <c r="DV14" s="68">
        <f t="shared" si="65"/>
        <v>0</v>
      </c>
      <c r="DW14" s="69"/>
      <c r="DX14" s="70" t="s">
        <v>57</v>
      </c>
      <c r="DY14" s="71" t="s">
        <v>67</v>
      </c>
    </row>
    <row r="15" spans="1:129" s="72" customFormat="1" ht="24" customHeight="1" x14ac:dyDescent="0.2">
      <c r="A15" s="45"/>
      <c r="B15" s="46"/>
      <c r="C15" s="46"/>
      <c r="D15" s="47"/>
      <c r="E15" s="48" t="s">
        <v>51</v>
      </c>
      <c r="F15" s="49" t="s">
        <v>52</v>
      </c>
      <c r="G15" s="50" t="s">
        <v>68</v>
      </c>
      <c r="H15" s="73" t="s">
        <v>69</v>
      </c>
      <c r="I15" s="51" t="s">
        <v>0</v>
      </c>
      <c r="J15" s="52"/>
      <c r="K15" s="52" t="s">
        <v>56</v>
      </c>
      <c r="L15" s="53">
        <v>2</v>
      </c>
      <c r="M15" s="51"/>
      <c r="N15" s="51">
        <v>11</v>
      </c>
      <c r="O15" s="51"/>
      <c r="P15" s="51">
        <v>25</v>
      </c>
      <c r="Q15" s="51"/>
      <c r="R15" s="51">
        <v>0</v>
      </c>
      <c r="S15" s="54"/>
      <c r="T15" s="53">
        <v>31</v>
      </c>
      <c r="U15" s="54">
        <v>0</v>
      </c>
      <c r="V15" s="55">
        <v>29</v>
      </c>
      <c r="W15" s="51">
        <v>0</v>
      </c>
      <c r="X15" s="53">
        <v>31</v>
      </c>
      <c r="Y15" s="54">
        <v>0</v>
      </c>
      <c r="Z15" s="51">
        <v>30</v>
      </c>
      <c r="AA15" s="54">
        <v>0</v>
      </c>
      <c r="AB15" s="53">
        <v>31</v>
      </c>
      <c r="AC15" s="54">
        <v>0</v>
      </c>
      <c r="AD15" s="51">
        <v>30</v>
      </c>
      <c r="AE15" s="54">
        <v>0</v>
      </c>
      <c r="AF15" s="53">
        <v>31</v>
      </c>
      <c r="AG15" s="54">
        <v>0</v>
      </c>
      <c r="AH15" s="53">
        <v>31</v>
      </c>
      <c r="AI15" s="54">
        <v>0</v>
      </c>
      <c r="AJ15" s="51">
        <v>30</v>
      </c>
      <c r="AK15" s="54">
        <v>0</v>
      </c>
      <c r="AL15" s="53">
        <v>31</v>
      </c>
      <c r="AM15" s="54">
        <v>0</v>
      </c>
      <c r="AN15" s="51">
        <v>30</v>
      </c>
      <c r="AO15" s="54">
        <v>0</v>
      </c>
      <c r="AP15" s="53">
        <v>31</v>
      </c>
      <c r="AQ15" s="54">
        <v>0</v>
      </c>
      <c r="AR15" s="56">
        <f t="shared" si="2"/>
        <v>31</v>
      </c>
      <c r="AS15" s="57">
        <f t="shared" si="2"/>
        <v>0</v>
      </c>
      <c r="AT15" s="58">
        <f t="shared" si="3"/>
        <v>682</v>
      </c>
      <c r="AU15" s="58">
        <f t="shared" si="4"/>
        <v>1550</v>
      </c>
      <c r="AV15" s="58">
        <f t="shared" si="5"/>
        <v>0</v>
      </c>
      <c r="AW15" s="59">
        <f t="shared" si="6"/>
        <v>0</v>
      </c>
      <c r="AX15" s="56">
        <f t="shared" si="7"/>
        <v>29</v>
      </c>
      <c r="AY15" s="57">
        <f t="shared" si="7"/>
        <v>0</v>
      </c>
      <c r="AZ15" s="58">
        <f t="shared" si="8"/>
        <v>638</v>
      </c>
      <c r="BA15" s="58">
        <f t="shared" si="9"/>
        <v>1450</v>
      </c>
      <c r="BB15" s="58">
        <f t="shared" si="10"/>
        <v>0</v>
      </c>
      <c r="BC15" s="59">
        <f t="shared" si="11"/>
        <v>0</v>
      </c>
      <c r="BD15" s="56">
        <f t="shared" si="12"/>
        <v>31</v>
      </c>
      <c r="BE15" s="57">
        <f t="shared" si="12"/>
        <v>0</v>
      </c>
      <c r="BF15" s="58">
        <f t="shared" si="13"/>
        <v>682</v>
      </c>
      <c r="BG15" s="58">
        <f t="shared" si="14"/>
        <v>1550</v>
      </c>
      <c r="BH15" s="58">
        <f t="shared" si="15"/>
        <v>0</v>
      </c>
      <c r="BI15" s="59">
        <f t="shared" si="16"/>
        <v>0</v>
      </c>
      <c r="BJ15" s="56">
        <f t="shared" si="17"/>
        <v>30</v>
      </c>
      <c r="BK15" s="57">
        <f t="shared" si="17"/>
        <v>0</v>
      </c>
      <c r="BL15" s="58">
        <f t="shared" si="18"/>
        <v>660</v>
      </c>
      <c r="BM15" s="58">
        <f t="shared" si="19"/>
        <v>1500</v>
      </c>
      <c r="BN15" s="58">
        <f t="shared" si="20"/>
        <v>0</v>
      </c>
      <c r="BO15" s="59">
        <f t="shared" si="21"/>
        <v>0</v>
      </c>
      <c r="BP15" s="56">
        <f t="shared" si="22"/>
        <v>31</v>
      </c>
      <c r="BQ15" s="57">
        <f t="shared" si="22"/>
        <v>0</v>
      </c>
      <c r="BR15" s="58">
        <f t="shared" si="23"/>
        <v>682</v>
      </c>
      <c r="BS15" s="58">
        <f t="shared" si="24"/>
        <v>1550</v>
      </c>
      <c r="BT15" s="58">
        <f t="shared" si="25"/>
        <v>0</v>
      </c>
      <c r="BU15" s="59">
        <f t="shared" si="26"/>
        <v>0</v>
      </c>
      <c r="BV15" s="56">
        <f t="shared" si="27"/>
        <v>30</v>
      </c>
      <c r="BW15" s="57">
        <f t="shared" si="27"/>
        <v>0</v>
      </c>
      <c r="BX15" s="58">
        <f t="shared" si="28"/>
        <v>660</v>
      </c>
      <c r="BY15" s="58">
        <f t="shared" si="29"/>
        <v>1500</v>
      </c>
      <c r="BZ15" s="58">
        <f t="shared" si="30"/>
        <v>0</v>
      </c>
      <c r="CA15" s="59">
        <f t="shared" si="31"/>
        <v>0</v>
      </c>
      <c r="CB15" s="56">
        <f t="shared" si="32"/>
        <v>31</v>
      </c>
      <c r="CC15" s="57">
        <f t="shared" si="32"/>
        <v>0</v>
      </c>
      <c r="CD15" s="58">
        <f t="shared" si="33"/>
        <v>682</v>
      </c>
      <c r="CE15" s="58">
        <f t="shared" si="34"/>
        <v>1550</v>
      </c>
      <c r="CF15" s="58">
        <f t="shared" si="35"/>
        <v>0</v>
      </c>
      <c r="CG15" s="59">
        <f t="shared" si="36"/>
        <v>0</v>
      </c>
      <c r="CH15" s="56">
        <f t="shared" si="37"/>
        <v>31</v>
      </c>
      <c r="CI15" s="57">
        <f t="shared" si="37"/>
        <v>0</v>
      </c>
      <c r="CJ15" s="58">
        <f t="shared" si="38"/>
        <v>682</v>
      </c>
      <c r="CK15" s="58">
        <f t="shared" si="39"/>
        <v>1550</v>
      </c>
      <c r="CL15" s="58">
        <f t="shared" si="40"/>
        <v>0</v>
      </c>
      <c r="CM15" s="59">
        <f t="shared" si="41"/>
        <v>0</v>
      </c>
      <c r="CN15" s="56">
        <f t="shared" si="42"/>
        <v>30</v>
      </c>
      <c r="CO15" s="57">
        <f t="shared" si="42"/>
        <v>0</v>
      </c>
      <c r="CP15" s="58">
        <f t="shared" si="43"/>
        <v>660</v>
      </c>
      <c r="CQ15" s="58">
        <f t="shared" si="44"/>
        <v>1500</v>
      </c>
      <c r="CR15" s="58">
        <f t="shared" si="45"/>
        <v>0</v>
      </c>
      <c r="CS15" s="59">
        <f t="shared" si="46"/>
        <v>0</v>
      </c>
      <c r="CT15" s="56">
        <f t="shared" si="47"/>
        <v>31</v>
      </c>
      <c r="CU15" s="57">
        <f t="shared" si="47"/>
        <v>0</v>
      </c>
      <c r="CV15" s="58">
        <f t="shared" si="48"/>
        <v>682</v>
      </c>
      <c r="CW15" s="58">
        <f t="shared" si="49"/>
        <v>1550</v>
      </c>
      <c r="CX15" s="58">
        <f t="shared" si="50"/>
        <v>0</v>
      </c>
      <c r="CY15" s="59">
        <f t="shared" si="51"/>
        <v>0</v>
      </c>
      <c r="CZ15" s="56">
        <f t="shared" si="52"/>
        <v>30</v>
      </c>
      <c r="DA15" s="57">
        <f t="shared" si="52"/>
        <v>0</v>
      </c>
      <c r="DB15" s="58">
        <f t="shared" si="53"/>
        <v>660</v>
      </c>
      <c r="DC15" s="58">
        <f t="shared" si="54"/>
        <v>1500</v>
      </c>
      <c r="DD15" s="58">
        <f t="shared" si="55"/>
        <v>0</v>
      </c>
      <c r="DE15" s="60">
        <f t="shared" si="56"/>
        <v>0</v>
      </c>
      <c r="DF15" s="56">
        <f t="shared" si="57"/>
        <v>31</v>
      </c>
      <c r="DG15" s="57">
        <f t="shared" si="57"/>
        <v>0</v>
      </c>
      <c r="DH15" s="58">
        <f t="shared" si="58"/>
        <v>682</v>
      </c>
      <c r="DI15" s="58">
        <f t="shared" si="59"/>
        <v>1550</v>
      </c>
      <c r="DJ15" s="58">
        <f t="shared" si="60"/>
        <v>0</v>
      </c>
      <c r="DK15" s="60">
        <f t="shared" si="61"/>
        <v>0</v>
      </c>
      <c r="DL15" s="61">
        <f t="shared" si="62"/>
        <v>366</v>
      </c>
      <c r="DM15" s="62">
        <f t="shared" si="62"/>
        <v>0</v>
      </c>
      <c r="DN15" s="63">
        <f t="shared" si="62"/>
        <v>8052</v>
      </c>
      <c r="DO15" s="63">
        <f t="shared" si="62"/>
        <v>18300</v>
      </c>
      <c r="DP15" s="64">
        <f t="shared" si="62"/>
        <v>0</v>
      </c>
      <c r="DQ15" s="65"/>
      <c r="DR15" s="65"/>
      <c r="DS15" s="65"/>
      <c r="DT15" s="66">
        <f t="shared" si="63"/>
        <v>0</v>
      </c>
      <c r="DU15" s="67">
        <f t="shared" si="64"/>
        <v>0</v>
      </c>
      <c r="DV15" s="68">
        <f t="shared" si="65"/>
        <v>0</v>
      </c>
      <c r="DW15" s="69"/>
      <c r="DX15" s="70"/>
      <c r="DY15" s="71"/>
    </row>
    <row r="16" spans="1:129" s="72" customFormat="1" ht="24" x14ac:dyDescent="0.2">
      <c r="A16" s="45"/>
      <c r="B16" s="46"/>
      <c r="C16" s="46"/>
      <c r="D16" s="47"/>
      <c r="E16" s="48" t="s">
        <v>51</v>
      </c>
      <c r="F16" s="49" t="s">
        <v>52</v>
      </c>
      <c r="G16" s="50" t="s">
        <v>70</v>
      </c>
      <c r="H16" s="73" t="s">
        <v>71</v>
      </c>
      <c r="I16" s="51" t="s">
        <v>0</v>
      </c>
      <c r="J16" s="52" t="s">
        <v>56</v>
      </c>
      <c r="K16" s="52" t="s">
        <v>56</v>
      </c>
      <c r="L16" s="53">
        <v>2</v>
      </c>
      <c r="M16" s="51"/>
      <c r="N16" s="51">
        <v>11</v>
      </c>
      <c r="O16" s="51"/>
      <c r="P16" s="51">
        <v>20</v>
      </c>
      <c r="Q16" s="51"/>
      <c r="R16" s="51"/>
      <c r="S16" s="54"/>
      <c r="T16" s="53">
        <v>15</v>
      </c>
      <c r="U16" s="54">
        <v>0</v>
      </c>
      <c r="V16" s="53">
        <v>15</v>
      </c>
      <c r="W16" s="51">
        <v>0</v>
      </c>
      <c r="X16" s="53">
        <v>15</v>
      </c>
      <c r="Y16" s="54">
        <v>0</v>
      </c>
      <c r="Z16" s="53">
        <v>15</v>
      </c>
      <c r="AA16" s="54">
        <v>0</v>
      </c>
      <c r="AB16" s="53">
        <v>15</v>
      </c>
      <c r="AC16" s="54"/>
      <c r="AD16" s="53">
        <v>15</v>
      </c>
      <c r="AE16" s="54"/>
      <c r="AF16" s="53">
        <v>15</v>
      </c>
      <c r="AG16" s="54"/>
      <c r="AH16" s="53">
        <v>15</v>
      </c>
      <c r="AI16" s="54"/>
      <c r="AJ16" s="53">
        <v>15</v>
      </c>
      <c r="AK16" s="54"/>
      <c r="AL16" s="53">
        <v>15</v>
      </c>
      <c r="AM16" s="54"/>
      <c r="AN16" s="53">
        <v>27</v>
      </c>
      <c r="AO16" s="54">
        <v>0</v>
      </c>
      <c r="AP16" s="53">
        <v>31</v>
      </c>
      <c r="AQ16" s="54">
        <v>0</v>
      </c>
      <c r="AR16" s="56">
        <f t="shared" si="2"/>
        <v>15</v>
      </c>
      <c r="AS16" s="57">
        <f t="shared" si="2"/>
        <v>0</v>
      </c>
      <c r="AT16" s="58">
        <f t="shared" si="3"/>
        <v>330</v>
      </c>
      <c r="AU16" s="58">
        <f t="shared" si="4"/>
        <v>600</v>
      </c>
      <c r="AV16" s="58">
        <f t="shared" si="5"/>
        <v>0</v>
      </c>
      <c r="AW16" s="59">
        <f t="shared" si="6"/>
        <v>0</v>
      </c>
      <c r="AX16" s="56">
        <f t="shared" si="7"/>
        <v>15</v>
      </c>
      <c r="AY16" s="57">
        <f t="shared" si="7"/>
        <v>0</v>
      </c>
      <c r="AZ16" s="58">
        <f t="shared" si="8"/>
        <v>330</v>
      </c>
      <c r="BA16" s="58">
        <f t="shared" si="9"/>
        <v>600</v>
      </c>
      <c r="BB16" s="58">
        <f t="shared" si="10"/>
        <v>0</v>
      </c>
      <c r="BC16" s="59">
        <f t="shared" si="11"/>
        <v>0</v>
      </c>
      <c r="BD16" s="56">
        <f t="shared" si="12"/>
        <v>15</v>
      </c>
      <c r="BE16" s="57">
        <f t="shared" si="12"/>
        <v>0</v>
      </c>
      <c r="BF16" s="58">
        <f t="shared" si="13"/>
        <v>330</v>
      </c>
      <c r="BG16" s="58">
        <f t="shared" si="14"/>
        <v>600</v>
      </c>
      <c r="BH16" s="58">
        <f t="shared" si="15"/>
        <v>0</v>
      </c>
      <c r="BI16" s="59">
        <f t="shared" si="16"/>
        <v>0</v>
      </c>
      <c r="BJ16" s="56">
        <f t="shared" si="17"/>
        <v>15</v>
      </c>
      <c r="BK16" s="57">
        <f t="shared" si="17"/>
        <v>0</v>
      </c>
      <c r="BL16" s="58">
        <f t="shared" si="18"/>
        <v>330</v>
      </c>
      <c r="BM16" s="58">
        <f t="shared" si="19"/>
        <v>600</v>
      </c>
      <c r="BN16" s="58">
        <f t="shared" si="20"/>
        <v>0</v>
      </c>
      <c r="BO16" s="59">
        <f t="shared" si="21"/>
        <v>0</v>
      </c>
      <c r="BP16" s="56">
        <f t="shared" si="22"/>
        <v>15</v>
      </c>
      <c r="BQ16" s="57">
        <f t="shared" si="22"/>
        <v>0</v>
      </c>
      <c r="BR16" s="58">
        <f t="shared" si="23"/>
        <v>330</v>
      </c>
      <c r="BS16" s="58">
        <f t="shared" si="24"/>
        <v>600</v>
      </c>
      <c r="BT16" s="58">
        <f t="shared" si="25"/>
        <v>0</v>
      </c>
      <c r="BU16" s="59">
        <f t="shared" si="26"/>
        <v>0</v>
      </c>
      <c r="BV16" s="56">
        <f t="shared" si="27"/>
        <v>15</v>
      </c>
      <c r="BW16" s="57">
        <f t="shared" si="27"/>
        <v>0</v>
      </c>
      <c r="BX16" s="58">
        <f t="shared" si="28"/>
        <v>330</v>
      </c>
      <c r="BY16" s="58">
        <f t="shared" si="29"/>
        <v>600</v>
      </c>
      <c r="BZ16" s="58">
        <f t="shared" si="30"/>
        <v>0</v>
      </c>
      <c r="CA16" s="59">
        <f t="shared" si="31"/>
        <v>0</v>
      </c>
      <c r="CB16" s="56">
        <f t="shared" si="32"/>
        <v>15</v>
      </c>
      <c r="CC16" s="57">
        <f t="shared" si="32"/>
        <v>0</v>
      </c>
      <c r="CD16" s="58">
        <f t="shared" si="33"/>
        <v>330</v>
      </c>
      <c r="CE16" s="58">
        <f t="shared" si="34"/>
        <v>600</v>
      </c>
      <c r="CF16" s="58">
        <f t="shared" si="35"/>
        <v>0</v>
      </c>
      <c r="CG16" s="59">
        <f t="shared" si="36"/>
        <v>0</v>
      </c>
      <c r="CH16" s="56">
        <f t="shared" si="37"/>
        <v>15</v>
      </c>
      <c r="CI16" s="57">
        <f t="shared" si="37"/>
        <v>0</v>
      </c>
      <c r="CJ16" s="58">
        <f t="shared" si="38"/>
        <v>330</v>
      </c>
      <c r="CK16" s="58">
        <f t="shared" si="39"/>
        <v>600</v>
      </c>
      <c r="CL16" s="58">
        <f t="shared" si="40"/>
        <v>0</v>
      </c>
      <c r="CM16" s="59">
        <f t="shared" si="41"/>
        <v>0</v>
      </c>
      <c r="CN16" s="56">
        <f t="shared" si="42"/>
        <v>15</v>
      </c>
      <c r="CO16" s="57">
        <f t="shared" si="42"/>
        <v>0</v>
      </c>
      <c r="CP16" s="58">
        <f t="shared" si="43"/>
        <v>330</v>
      </c>
      <c r="CQ16" s="58">
        <f t="shared" si="44"/>
        <v>600</v>
      </c>
      <c r="CR16" s="58">
        <f t="shared" si="45"/>
        <v>0</v>
      </c>
      <c r="CS16" s="59">
        <f t="shared" si="46"/>
        <v>0</v>
      </c>
      <c r="CT16" s="56">
        <f t="shared" si="47"/>
        <v>15</v>
      </c>
      <c r="CU16" s="57">
        <f t="shared" si="47"/>
        <v>0</v>
      </c>
      <c r="CV16" s="58">
        <f t="shared" si="48"/>
        <v>330</v>
      </c>
      <c r="CW16" s="58">
        <f t="shared" si="49"/>
        <v>600</v>
      </c>
      <c r="CX16" s="58">
        <f t="shared" si="50"/>
        <v>0</v>
      </c>
      <c r="CY16" s="59">
        <f t="shared" si="51"/>
        <v>0</v>
      </c>
      <c r="CZ16" s="56">
        <f t="shared" si="52"/>
        <v>27</v>
      </c>
      <c r="DA16" s="57">
        <f t="shared" si="52"/>
        <v>0</v>
      </c>
      <c r="DB16" s="58">
        <f t="shared" si="53"/>
        <v>594</v>
      </c>
      <c r="DC16" s="58">
        <f t="shared" si="54"/>
        <v>1080</v>
      </c>
      <c r="DD16" s="58">
        <f t="shared" si="55"/>
        <v>0</v>
      </c>
      <c r="DE16" s="60">
        <f t="shared" si="56"/>
        <v>0</v>
      </c>
      <c r="DF16" s="56">
        <f t="shared" si="57"/>
        <v>31</v>
      </c>
      <c r="DG16" s="57">
        <f t="shared" si="57"/>
        <v>0</v>
      </c>
      <c r="DH16" s="58">
        <f t="shared" si="58"/>
        <v>682</v>
      </c>
      <c r="DI16" s="58">
        <f t="shared" si="59"/>
        <v>1240</v>
      </c>
      <c r="DJ16" s="58">
        <f t="shared" si="60"/>
        <v>0</v>
      </c>
      <c r="DK16" s="60">
        <f t="shared" si="61"/>
        <v>0</v>
      </c>
      <c r="DL16" s="61">
        <f t="shared" si="62"/>
        <v>208</v>
      </c>
      <c r="DM16" s="62">
        <f t="shared" si="62"/>
        <v>0</v>
      </c>
      <c r="DN16" s="63">
        <f t="shared" si="62"/>
        <v>4576</v>
      </c>
      <c r="DO16" s="63">
        <f t="shared" si="62"/>
        <v>8320</v>
      </c>
      <c r="DP16" s="64">
        <f t="shared" si="62"/>
        <v>0</v>
      </c>
      <c r="DQ16" s="65"/>
      <c r="DR16" s="65"/>
      <c r="DS16" s="65"/>
      <c r="DT16" s="66">
        <f t="shared" si="63"/>
        <v>0</v>
      </c>
      <c r="DU16" s="67">
        <f t="shared" si="64"/>
        <v>0</v>
      </c>
      <c r="DV16" s="68">
        <f t="shared" si="65"/>
        <v>0</v>
      </c>
      <c r="DW16" s="69"/>
      <c r="DX16" s="70"/>
      <c r="DY16" s="71"/>
    </row>
    <row r="17" spans="1:131" s="72" customFormat="1" ht="36" x14ac:dyDescent="0.2">
      <c r="A17" s="45"/>
      <c r="B17" s="46"/>
      <c r="C17" s="46"/>
      <c r="D17" s="47"/>
      <c r="E17" s="48" t="s">
        <v>51</v>
      </c>
      <c r="F17" s="49" t="s">
        <v>52</v>
      </c>
      <c r="G17" s="50" t="s">
        <v>72</v>
      </c>
      <c r="H17" s="73" t="s">
        <v>73</v>
      </c>
      <c r="I17" s="51" t="s">
        <v>0</v>
      </c>
      <c r="J17" s="52" t="s">
        <v>56</v>
      </c>
      <c r="K17" s="52" t="s">
        <v>56</v>
      </c>
      <c r="L17" s="53">
        <v>1</v>
      </c>
      <c r="M17" s="51">
        <v>0</v>
      </c>
      <c r="N17" s="51">
        <v>11</v>
      </c>
      <c r="O17" s="51">
        <v>0</v>
      </c>
      <c r="P17" s="51">
        <v>18</v>
      </c>
      <c r="Q17" s="51">
        <v>0</v>
      </c>
      <c r="R17" s="51">
        <v>0</v>
      </c>
      <c r="S17" s="54">
        <v>0</v>
      </c>
      <c r="T17" s="53">
        <v>31</v>
      </c>
      <c r="U17" s="54">
        <v>0</v>
      </c>
      <c r="V17" s="55">
        <v>29</v>
      </c>
      <c r="W17" s="51">
        <v>0</v>
      </c>
      <c r="X17" s="53">
        <v>31</v>
      </c>
      <c r="Y17" s="54">
        <v>0</v>
      </c>
      <c r="Z17" s="51">
        <v>30</v>
      </c>
      <c r="AA17" s="54">
        <v>0</v>
      </c>
      <c r="AB17" s="53">
        <v>31</v>
      </c>
      <c r="AC17" s="54">
        <v>0</v>
      </c>
      <c r="AD17" s="51">
        <v>30</v>
      </c>
      <c r="AE17" s="54">
        <v>0</v>
      </c>
      <c r="AF17" s="53">
        <v>31</v>
      </c>
      <c r="AG17" s="54">
        <v>0</v>
      </c>
      <c r="AH17" s="53">
        <v>31</v>
      </c>
      <c r="AI17" s="54">
        <v>0</v>
      </c>
      <c r="AJ17" s="51">
        <v>30</v>
      </c>
      <c r="AK17" s="54">
        <v>0</v>
      </c>
      <c r="AL17" s="53">
        <v>31</v>
      </c>
      <c r="AM17" s="54">
        <v>0</v>
      </c>
      <c r="AN17" s="51">
        <v>30</v>
      </c>
      <c r="AO17" s="54">
        <v>0</v>
      </c>
      <c r="AP17" s="53">
        <v>31</v>
      </c>
      <c r="AQ17" s="54">
        <v>0</v>
      </c>
      <c r="AR17" s="56">
        <f t="shared" si="2"/>
        <v>31</v>
      </c>
      <c r="AS17" s="57">
        <f t="shared" si="2"/>
        <v>0</v>
      </c>
      <c r="AT17" s="58">
        <f t="shared" si="3"/>
        <v>341</v>
      </c>
      <c r="AU17" s="58">
        <f t="shared" si="4"/>
        <v>558</v>
      </c>
      <c r="AV17" s="58">
        <f t="shared" si="5"/>
        <v>0</v>
      </c>
      <c r="AW17" s="59">
        <f t="shared" si="6"/>
        <v>0</v>
      </c>
      <c r="AX17" s="56">
        <f t="shared" si="7"/>
        <v>29</v>
      </c>
      <c r="AY17" s="57">
        <f t="shared" si="7"/>
        <v>0</v>
      </c>
      <c r="AZ17" s="58">
        <f t="shared" si="8"/>
        <v>319</v>
      </c>
      <c r="BA17" s="58">
        <f t="shared" si="9"/>
        <v>522</v>
      </c>
      <c r="BB17" s="58">
        <f t="shared" si="10"/>
        <v>0</v>
      </c>
      <c r="BC17" s="59">
        <f t="shared" si="11"/>
        <v>0</v>
      </c>
      <c r="BD17" s="56">
        <f t="shared" si="12"/>
        <v>31</v>
      </c>
      <c r="BE17" s="57">
        <f t="shared" si="12"/>
        <v>0</v>
      </c>
      <c r="BF17" s="58">
        <f t="shared" si="13"/>
        <v>341</v>
      </c>
      <c r="BG17" s="58">
        <f t="shared" si="14"/>
        <v>558</v>
      </c>
      <c r="BH17" s="58">
        <f t="shared" si="15"/>
        <v>0</v>
      </c>
      <c r="BI17" s="59">
        <f t="shared" si="16"/>
        <v>0</v>
      </c>
      <c r="BJ17" s="56">
        <f t="shared" si="17"/>
        <v>30</v>
      </c>
      <c r="BK17" s="57">
        <f t="shared" si="17"/>
        <v>0</v>
      </c>
      <c r="BL17" s="58">
        <f t="shared" si="18"/>
        <v>330</v>
      </c>
      <c r="BM17" s="58">
        <f t="shared" si="19"/>
        <v>540</v>
      </c>
      <c r="BN17" s="58">
        <f t="shared" si="20"/>
        <v>0</v>
      </c>
      <c r="BO17" s="59">
        <f t="shared" si="21"/>
        <v>0</v>
      </c>
      <c r="BP17" s="56">
        <f t="shared" si="22"/>
        <v>31</v>
      </c>
      <c r="BQ17" s="57">
        <f t="shared" si="22"/>
        <v>0</v>
      </c>
      <c r="BR17" s="58">
        <f t="shared" si="23"/>
        <v>341</v>
      </c>
      <c r="BS17" s="58">
        <f t="shared" si="24"/>
        <v>558</v>
      </c>
      <c r="BT17" s="58">
        <f t="shared" si="25"/>
        <v>0</v>
      </c>
      <c r="BU17" s="59">
        <f t="shared" si="26"/>
        <v>0</v>
      </c>
      <c r="BV17" s="56">
        <f t="shared" si="27"/>
        <v>30</v>
      </c>
      <c r="BW17" s="57">
        <f t="shared" si="27"/>
        <v>0</v>
      </c>
      <c r="BX17" s="58">
        <f t="shared" si="28"/>
        <v>330</v>
      </c>
      <c r="BY17" s="58">
        <f t="shared" si="29"/>
        <v>540</v>
      </c>
      <c r="BZ17" s="58">
        <f t="shared" si="30"/>
        <v>0</v>
      </c>
      <c r="CA17" s="59">
        <f t="shared" si="31"/>
        <v>0</v>
      </c>
      <c r="CB17" s="56">
        <f t="shared" si="32"/>
        <v>31</v>
      </c>
      <c r="CC17" s="57">
        <f t="shared" si="32"/>
        <v>0</v>
      </c>
      <c r="CD17" s="58">
        <f t="shared" si="33"/>
        <v>341</v>
      </c>
      <c r="CE17" s="58">
        <f t="shared" si="34"/>
        <v>558</v>
      </c>
      <c r="CF17" s="58">
        <f t="shared" si="35"/>
        <v>0</v>
      </c>
      <c r="CG17" s="59">
        <f t="shared" si="36"/>
        <v>0</v>
      </c>
      <c r="CH17" s="56">
        <f t="shared" si="37"/>
        <v>31</v>
      </c>
      <c r="CI17" s="57">
        <f t="shared" si="37"/>
        <v>0</v>
      </c>
      <c r="CJ17" s="58">
        <f t="shared" si="38"/>
        <v>341</v>
      </c>
      <c r="CK17" s="58">
        <f t="shared" si="39"/>
        <v>558</v>
      </c>
      <c r="CL17" s="58">
        <f t="shared" si="40"/>
        <v>0</v>
      </c>
      <c r="CM17" s="59">
        <f t="shared" si="41"/>
        <v>0</v>
      </c>
      <c r="CN17" s="56">
        <f t="shared" si="42"/>
        <v>30</v>
      </c>
      <c r="CO17" s="57">
        <f t="shared" si="42"/>
        <v>0</v>
      </c>
      <c r="CP17" s="58">
        <f t="shared" si="43"/>
        <v>330</v>
      </c>
      <c r="CQ17" s="58">
        <f t="shared" si="44"/>
        <v>540</v>
      </c>
      <c r="CR17" s="58">
        <f t="shared" si="45"/>
        <v>0</v>
      </c>
      <c r="CS17" s="59">
        <f t="shared" si="46"/>
        <v>0</v>
      </c>
      <c r="CT17" s="56">
        <f t="shared" si="47"/>
        <v>31</v>
      </c>
      <c r="CU17" s="57">
        <f t="shared" si="47"/>
        <v>0</v>
      </c>
      <c r="CV17" s="58">
        <f t="shared" si="48"/>
        <v>341</v>
      </c>
      <c r="CW17" s="58">
        <f t="shared" si="49"/>
        <v>558</v>
      </c>
      <c r="CX17" s="58">
        <f t="shared" si="50"/>
        <v>0</v>
      </c>
      <c r="CY17" s="59">
        <f t="shared" si="51"/>
        <v>0</v>
      </c>
      <c r="CZ17" s="56">
        <f t="shared" si="52"/>
        <v>30</v>
      </c>
      <c r="DA17" s="57">
        <f t="shared" si="52"/>
        <v>0</v>
      </c>
      <c r="DB17" s="58">
        <f t="shared" si="53"/>
        <v>330</v>
      </c>
      <c r="DC17" s="58">
        <f t="shared" si="54"/>
        <v>540</v>
      </c>
      <c r="DD17" s="58">
        <f t="shared" si="55"/>
        <v>0</v>
      </c>
      <c r="DE17" s="60">
        <f t="shared" si="56"/>
        <v>0</v>
      </c>
      <c r="DF17" s="56">
        <f t="shared" si="57"/>
        <v>31</v>
      </c>
      <c r="DG17" s="57">
        <f t="shared" si="57"/>
        <v>0</v>
      </c>
      <c r="DH17" s="58">
        <f t="shared" si="58"/>
        <v>341</v>
      </c>
      <c r="DI17" s="58">
        <f t="shared" si="59"/>
        <v>558</v>
      </c>
      <c r="DJ17" s="58">
        <f t="shared" si="60"/>
        <v>0</v>
      </c>
      <c r="DK17" s="60">
        <f t="shared" si="61"/>
        <v>0</v>
      </c>
      <c r="DL17" s="61">
        <f t="shared" si="62"/>
        <v>366</v>
      </c>
      <c r="DM17" s="62">
        <f t="shared" si="62"/>
        <v>0</v>
      </c>
      <c r="DN17" s="63">
        <f t="shared" si="62"/>
        <v>4026</v>
      </c>
      <c r="DO17" s="63">
        <f t="shared" si="62"/>
        <v>6588</v>
      </c>
      <c r="DP17" s="64">
        <f t="shared" si="62"/>
        <v>0</v>
      </c>
      <c r="DQ17" s="65"/>
      <c r="DR17" s="65"/>
      <c r="DS17" s="65"/>
      <c r="DT17" s="66">
        <f t="shared" si="63"/>
        <v>0</v>
      </c>
      <c r="DU17" s="67">
        <f t="shared" si="64"/>
        <v>0</v>
      </c>
      <c r="DV17" s="68">
        <f t="shared" si="65"/>
        <v>0</v>
      </c>
      <c r="DW17" s="69"/>
      <c r="DX17" s="70"/>
      <c r="DY17" s="71"/>
    </row>
    <row r="18" spans="1:131" s="72" customFormat="1" ht="24.75" customHeight="1" x14ac:dyDescent="0.2">
      <c r="A18" s="45"/>
      <c r="B18" s="46"/>
      <c r="C18" s="46"/>
      <c r="D18" s="47"/>
      <c r="E18" s="48" t="s">
        <v>51</v>
      </c>
      <c r="F18" s="49" t="s">
        <v>52</v>
      </c>
      <c r="G18" s="50" t="s">
        <v>74</v>
      </c>
      <c r="H18" s="73" t="s">
        <v>75</v>
      </c>
      <c r="I18" s="51" t="s">
        <v>0</v>
      </c>
      <c r="J18" s="52"/>
      <c r="K18" s="52" t="s">
        <v>56</v>
      </c>
      <c r="L18" s="53">
        <v>1</v>
      </c>
      <c r="M18" s="51">
        <v>0</v>
      </c>
      <c r="N18" s="51">
        <v>11</v>
      </c>
      <c r="O18" s="51"/>
      <c r="P18" s="51">
        <v>44</v>
      </c>
      <c r="Q18" s="51"/>
      <c r="R18" s="51">
        <v>4</v>
      </c>
      <c r="S18" s="54"/>
      <c r="T18" s="53">
        <v>15</v>
      </c>
      <c r="U18" s="54">
        <v>0</v>
      </c>
      <c r="V18" s="53">
        <v>15</v>
      </c>
      <c r="W18" s="51">
        <v>0</v>
      </c>
      <c r="X18" s="53">
        <v>15</v>
      </c>
      <c r="Y18" s="54">
        <v>0</v>
      </c>
      <c r="Z18" s="53">
        <v>15</v>
      </c>
      <c r="AA18" s="54">
        <v>0</v>
      </c>
      <c r="AB18" s="53">
        <v>15</v>
      </c>
      <c r="AC18" s="54"/>
      <c r="AD18" s="53">
        <v>15</v>
      </c>
      <c r="AE18" s="54"/>
      <c r="AF18" s="53">
        <v>15</v>
      </c>
      <c r="AG18" s="54"/>
      <c r="AH18" s="53">
        <v>15</v>
      </c>
      <c r="AI18" s="54"/>
      <c r="AJ18" s="53">
        <v>15</v>
      </c>
      <c r="AK18" s="54"/>
      <c r="AL18" s="53">
        <v>15</v>
      </c>
      <c r="AM18" s="54"/>
      <c r="AN18" s="53">
        <v>27</v>
      </c>
      <c r="AO18" s="54">
        <v>0</v>
      </c>
      <c r="AP18" s="53">
        <v>31</v>
      </c>
      <c r="AQ18" s="54">
        <v>0</v>
      </c>
      <c r="AR18" s="56">
        <f t="shared" si="2"/>
        <v>15</v>
      </c>
      <c r="AS18" s="57">
        <f t="shared" si="2"/>
        <v>0</v>
      </c>
      <c r="AT18" s="58">
        <f t="shared" si="3"/>
        <v>165</v>
      </c>
      <c r="AU18" s="58">
        <f t="shared" si="4"/>
        <v>660</v>
      </c>
      <c r="AV18" s="58">
        <f t="shared" si="5"/>
        <v>60</v>
      </c>
      <c r="AW18" s="59">
        <f t="shared" si="6"/>
        <v>0</v>
      </c>
      <c r="AX18" s="56">
        <f t="shared" si="7"/>
        <v>15</v>
      </c>
      <c r="AY18" s="57">
        <f t="shared" si="7"/>
        <v>0</v>
      </c>
      <c r="AZ18" s="58">
        <f t="shared" si="8"/>
        <v>165</v>
      </c>
      <c r="BA18" s="58">
        <f t="shared" si="9"/>
        <v>660</v>
      </c>
      <c r="BB18" s="58">
        <f t="shared" si="10"/>
        <v>60</v>
      </c>
      <c r="BC18" s="59">
        <f t="shared" si="11"/>
        <v>0</v>
      </c>
      <c r="BD18" s="56">
        <f t="shared" si="12"/>
        <v>15</v>
      </c>
      <c r="BE18" s="57">
        <f t="shared" si="12"/>
        <v>0</v>
      </c>
      <c r="BF18" s="58">
        <f t="shared" si="13"/>
        <v>165</v>
      </c>
      <c r="BG18" s="58">
        <f t="shared" si="14"/>
        <v>660</v>
      </c>
      <c r="BH18" s="58">
        <f t="shared" si="15"/>
        <v>60</v>
      </c>
      <c r="BI18" s="59">
        <f t="shared" si="16"/>
        <v>0</v>
      </c>
      <c r="BJ18" s="56">
        <f t="shared" si="17"/>
        <v>15</v>
      </c>
      <c r="BK18" s="57">
        <f t="shared" si="17"/>
        <v>0</v>
      </c>
      <c r="BL18" s="58">
        <f t="shared" si="18"/>
        <v>165</v>
      </c>
      <c r="BM18" s="58">
        <f t="shared" si="19"/>
        <v>660</v>
      </c>
      <c r="BN18" s="58">
        <f t="shared" si="20"/>
        <v>60</v>
      </c>
      <c r="BO18" s="59">
        <f t="shared" si="21"/>
        <v>0</v>
      </c>
      <c r="BP18" s="56">
        <f t="shared" si="22"/>
        <v>15</v>
      </c>
      <c r="BQ18" s="57">
        <f t="shared" si="22"/>
        <v>0</v>
      </c>
      <c r="BR18" s="58">
        <f t="shared" si="23"/>
        <v>165</v>
      </c>
      <c r="BS18" s="58">
        <f t="shared" si="24"/>
        <v>660</v>
      </c>
      <c r="BT18" s="58">
        <f t="shared" si="25"/>
        <v>60</v>
      </c>
      <c r="BU18" s="59">
        <f t="shared" si="26"/>
        <v>0</v>
      </c>
      <c r="BV18" s="56">
        <f t="shared" si="27"/>
        <v>15</v>
      </c>
      <c r="BW18" s="57">
        <f t="shared" si="27"/>
        <v>0</v>
      </c>
      <c r="BX18" s="58">
        <f t="shared" si="28"/>
        <v>165</v>
      </c>
      <c r="BY18" s="58">
        <f t="shared" si="29"/>
        <v>660</v>
      </c>
      <c r="BZ18" s="58">
        <f t="shared" si="30"/>
        <v>60</v>
      </c>
      <c r="CA18" s="59">
        <f t="shared" si="31"/>
        <v>0</v>
      </c>
      <c r="CB18" s="56">
        <f t="shared" si="32"/>
        <v>15</v>
      </c>
      <c r="CC18" s="57">
        <f t="shared" si="32"/>
        <v>0</v>
      </c>
      <c r="CD18" s="58">
        <f t="shared" si="33"/>
        <v>165</v>
      </c>
      <c r="CE18" s="58">
        <f t="shared" si="34"/>
        <v>660</v>
      </c>
      <c r="CF18" s="58">
        <f t="shared" si="35"/>
        <v>60</v>
      </c>
      <c r="CG18" s="59">
        <f t="shared" si="36"/>
        <v>0</v>
      </c>
      <c r="CH18" s="56">
        <f t="shared" si="37"/>
        <v>15</v>
      </c>
      <c r="CI18" s="57">
        <f t="shared" si="37"/>
        <v>0</v>
      </c>
      <c r="CJ18" s="58">
        <f t="shared" si="38"/>
        <v>165</v>
      </c>
      <c r="CK18" s="58">
        <f t="shared" si="39"/>
        <v>660</v>
      </c>
      <c r="CL18" s="58">
        <f t="shared" si="40"/>
        <v>60</v>
      </c>
      <c r="CM18" s="59">
        <f t="shared" si="41"/>
        <v>0</v>
      </c>
      <c r="CN18" s="56">
        <f t="shared" si="42"/>
        <v>15</v>
      </c>
      <c r="CO18" s="57">
        <f t="shared" si="42"/>
        <v>0</v>
      </c>
      <c r="CP18" s="58">
        <f t="shared" si="43"/>
        <v>165</v>
      </c>
      <c r="CQ18" s="58">
        <f t="shared" si="44"/>
        <v>660</v>
      </c>
      <c r="CR18" s="58">
        <f t="shared" si="45"/>
        <v>60</v>
      </c>
      <c r="CS18" s="59">
        <f t="shared" si="46"/>
        <v>0</v>
      </c>
      <c r="CT18" s="56">
        <f t="shared" si="47"/>
        <v>15</v>
      </c>
      <c r="CU18" s="57">
        <f t="shared" si="47"/>
        <v>0</v>
      </c>
      <c r="CV18" s="58">
        <f t="shared" si="48"/>
        <v>165</v>
      </c>
      <c r="CW18" s="58">
        <f t="shared" si="49"/>
        <v>660</v>
      </c>
      <c r="CX18" s="58">
        <f t="shared" si="50"/>
        <v>60</v>
      </c>
      <c r="CY18" s="59">
        <f t="shared" si="51"/>
        <v>0</v>
      </c>
      <c r="CZ18" s="56">
        <f t="shared" si="52"/>
        <v>27</v>
      </c>
      <c r="DA18" s="57">
        <f t="shared" si="52"/>
        <v>0</v>
      </c>
      <c r="DB18" s="58">
        <f t="shared" si="53"/>
        <v>297</v>
      </c>
      <c r="DC18" s="58">
        <f t="shared" si="54"/>
        <v>1188</v>
      </c>
      <c r="DD18" s="58">
        <f t="shared" si="55"/>
        <v>108</v>
      </c>
      <c r="DE18" s="60">
        <f t="shared" si="56"/>
        <v>0</v>
      </c>
      <c r="DF18" s="56">
        <f t="shared" si="57"/>
        <v>31</v>
      </c>
      <c r="DG18" s="57">
        <f t="shared" si="57"/>
        <v>0</v>
      </c>
      <c r="DH18" s="58">
        <f t="shared" si="58"/>
        <v>341</v>
      </c>
      <c r="DI18" s="58">
        <f t="shared" si="59"/>
        <v>1364</v>
      </c>
      <c r="DJ18" s="58">
        <f t="shared" si="60"/>
        <v>124</v>
      </c>
      <c r="DK18" s="60">
        <f t="shared" si="61"/>
        <v>0</v>
      </c>
      <c r="DL18" s="61">
        <f t="shared" si="62"/>
        <v>208</v>
      </c>
      <c r="DM18" s="62">
        <f t="shared" si="62"/>
        <v>0</v>
      </c>
      <c r="DN18" s="63">
        <f t="shared" si="62"/>
        <v>2288</v>
      </c>
      <c r="DO18" s="63">
        <f t="shared" si="62"/>
        <v>9152</v>
      </c>
      <c r="DP18" s="64">
        <f t="shared" si="62"/>
        <v>832</v>
      </c>
      <c r="DQ18" s="65"/>
      <c r="DR18" s="65"/>
      <c r="DS18" s="65"/>
      <c r="DT18" s="66">
        <f t="shared" si="63"/>
        <v>0</v>
      </c>
      <c r="DU18" s="67">
        <f t="shared" si="64"/>
        <v>0</v>
      </c>
      <c r="DV18" s="68">
        <f t="shared" si="65"/>
        <v>0</v>
      </c>
      <c r="DW18" s="69"/>
      <c r="DX18" s="70"/>
      <c r="DY18" s="71"/>
    </row>
    <row r="19" spans="1:131" s="72" customFormat="1" ht="24" x14ac:dyDescent="0.2">
      <c r="A19" s="45"/>
      <c r="B19" s="46"/>
      <c r="C19" s="46"/>
      <c r="D19" s="47"/>
      <c r="E19" s="48" t="s">
        <v>51</v>
      </c>
      <c r="F19" s="49" t="s">
        <v>52</v>
      </c>
      <c r="G19" s="50" t="s">
        <v>76</v>
      </c>
      <c r="H19" s="73" t="s">
        <v>77</v>
      </c>
      <c r="I19" s="51" t="s">
        <v>0</v>
      </c>
      <c r="J19" s="52" t="s">
        <v>56</v>
      </c>
      <c r="K19" s="52" t="s">
        <v>56</v>
      </c>
      <c r="L19" s="53">
        <v>1</v>
      </c>
      <c r="M19" s="51">
        <v>0</v>
      </c>
      <c r="N19" s="51">
        <v>11</v>
      </c>
      <c r="O19" s="51">
        <v>0</v>
      </c>
      <c r="P19" s="51">
        <v>30</v>
      </c>
      <c r="Q19" s="51">
        <v>0</v>
      </c>
      <c r="R19" s="51">
        <v>4</v>
      </c>
      <c r="S19" s="54">
        <v>0</v>
      </c>
      <c r="T19" s="53">
        <v>31</v>
      </c>
      <c r="U19" s="54">
        <v>0</v>
      </c>
      <c r="V19" s="55">
        <v>29</v>
      </c>
      <c r="W19" s="51">
        <v>0</v>
      </c>
      <c r="X19" s="53">
        <v>31</v>
      </c>
      <c r="Y19" s="54">
        <v>0</v>
      </c>
      <c r="Z19" s="51">
        <v>30</v>
      </c>
      <c r="AA19" s="54">
        <v>0</v>
      </c>
      <c r="AB19" s="53">
        <v>31</v>
      </c>
      <c r="AC19" s="54">
        <v>0</v>
      </c>
      <c r="AD19" s="51">
        <v>30</v>
      </c>
      <c r="AE19" s="54">
        <v>0</v>
      </c>
      <c r="AF19" s="53">
        <v>31</v>
      </c>
      <c r="AG19" s="54">
        <v>0</v>
      </c>
      <c r="AH19" s="53">
        <v>31</v>
      </c>
      <c r="AI19" s="54">
        <v>0</v>
      </c>
      <c r="AJ19" s="51">
        <v>30</v>
      </c>
      <c r="AK19" s="54">
        <v>0</v>
      </c>
      <c r="AL19" s="53">
        <v>31</v>
      </c>
      <c r="AM19" s="54">
        <v>0</v>
      </c>
      <c r="AN19" s="51">
        <v>30</v>
      </c>
      <c r="AO19" s="54">
        <v>0</v>
      </c>
      <c r="AP19" s="53">
        <v>31</v>
      </c>
      <c r="AQ19" s="54">
        <v>0</v>
      </c>
      <c r="AR19" s="56">
        <f t="shared" si="2"/>
        <v>31</v>
      </c>
      <c r="AS19" s="57">
        <f t="shared" si="2"/>
        <v>0</v>
      </c>
      <c r="AT19" s="58">
        <f t="shared" si="3"/>
        <v>341</v>
      </c>
      <c r="AU19" s="58">
        <f t="shared" si="4"/>
        <v>930</v>
      </c>
      <c r="AV19" s="58">
        <f t="shared" si="5"/>
        <v>124</v>
      </c>
      <c r="AW19" s="59">
        <f t="shared" si="6"/>
        <v>0</v>
      </c>
      <c r="AX19" s="56">
        <f t="shared" si="7"/>
        <v>29</v>
      </c>
      <c r="AY19" s="57">
        <f t="shared" si="7"/>
        <v>0</v>
      </c>
      <c r="AZ19" s="58">
        <f t="shared" si="8"/>
        <v>319</v>
      </c>
      <c r="BA19" s="58">
        <f t="shared" si="9"/>
        <v>870</v>
      </c>
      <c r="BB19" s="58">
        <f t="shared" si="10"/>
        <v>116</v>
      </c>
      <c r="BC19" s="59">
        <f t="shared" si="11"/>
        <v>0</v>
      </c>
      <c r="BD19" s="56">
        <f t="shared" si="12"/>
        <v>31</v>
      </c>
      <c r="BE19" s="57">
        <f t="shared" si="12"/>
        <v>0</v>
      </c>
      <c r="BF19" s="58">
        <f t="shared" si="13"/>
        <v>341</v>
      </c>
      <c r="BG19" s="58">
        <f t="shared" si="14"/>
        <v>930</v>
      </c>
      <c r="BH19" s="58">
        <f t="shared" si="15"/>
        <v>124</v>
      </c>
      <c r="BI19" s="59">
        <f t="shared" si="16"/>
        <v>0</v>
      </c>
      <c r="BJ19" s="56">
        <f t="shared" si="17"/>
        <v>30</v>
      </c>
      <c r="BK19" s="57">
        <f t="shared" si="17"/>
        <v>0</v>
      </c>
      <c r="BL19" s="58">
        <f t="shared" si="18"/>
        <v>330</v>
      </c>
      <c r="BM19" s="58">
        <f t="shared" si="19"/>
        <v>900</v>
      </c>
      <c r="BN19" s="58">
        <f t="shared" si="20"/>
        <v>120</v>
      </c>
      <c r="BO19" s="59">
        <f t="shared" si="21"/>
        <v>0</v>
      </c>
      <c r="BP19" s="56">
        <f t="shared" si="22"/>
        <v>31</v>
      </c>
      <c r="BQ19" s="57">
        <f t="shared" si="22"/>
        <v>0</v>
      </c>
      <c r="BR19" s="58">
        <f t="shared" si="23"/>
        <v>341</v>
      </c>
      <c r="BS19" s="58">
        <f t="shared" si="24"/>
        <v>930</v>
      </c>
      <c r="BT19" s="58">
        <f t="shared" si="25"/>
        <v>124</v>
      </c>
      <c r="BU19" s="59">
        <f t="shared" si="26"/>
        <v>0</v>
      </c>
      <c r="BV19" s="56">
        <f t="shared" si="27"/>
        <v>30</v>
      </c>
      <c r="BW19" s="57">
        <f t="shared" si="27"/>
        <v>0</v>
      </c>
      <c r="BX19" s="58">
        <f t="shared" si="28"/>
        <v>330</v>
      </c>
      <c r="BY19" s="58">
        <f t="shared" si="29"/>
        <v>900</v>
      </c>
      <c r="BZ19" s="58">
        <f t="shared" si="30"/>
        <v>120</v>
      </c>
      <c r="CA19" s="59">
        <f t="shared" si="31"/>
        <v>0</v>
      </c>
      <c r="CB19" s="56">
        <f t="shared" si="32"/>
        <v>31</v>
      </c>
      <c r="CC19" s="57">
        <f t="shared" si="32"/>
        <v>0</v>
      </c>
      <c r="CD19" s="58">
        <f t="shared" si="33"/>
        <v>341</v>
      </c>
      <c r="CE19" s="58">
        <f t="shared" si="34"/>
        <v>930</v>
      </c>
      <c r="CF19" s="58">
        <f t="shared" si="35"/>
        <v>124</v>
      </c>
      <c r="CG19" s="59">
        <f t="shared" si="36"/>
        <v>0</v>
      </c>
      <c r="CH19" s="56">
        <f t="shared" si="37"/>
        <v>31</v>
      </c>
      <c r="CI19" s="57">
        <f t="shared" si="37"/>
        <v>0</v>
      </c>
      <c r="CJ19" s="58">
        <f t="shared" si="38"/>
        <v>341</v>
      </c>
      <c r="CK19" s="58">
        <f t="shared" si="39"/>
        <v>930</v>
      </c>
      <c r="CL19" s="58">
        <f t="shared" si="40"/>
        <v>124</v>
      </c>
      <c r="CM19" s="59">
        <f t="shared" si="41"/>
        <v>0</v>
      </c>
      <c r="CN19" s="56">
        <f t="shared" si="42"/>
        <v>30</v>
      </c>
      <c r="CO19" s="57">
        <f t="shared" si="42"/>
        <v>0</v>
      </c>
      <c r="CP19" s="58">
        <f t="shared" si="43"/>
        <v>330</v>
      </c>
      <c r="CQ19" s="58">
        <f t="shared" si="44"/>
        <v>900</v>
      </c>
      <c r="CR19" s="58">
        <f t="shared" si="45"/>
        <v>120</v>
      </c>
      <c r="CS19" s="59">
        <f t="shared" si="46"/>
        <v>0</v>
      </c>
      <c r="CT19" s="56">
        <f t="shared" si="47"/>
        <v>31</v>
      </c>
      <c r="CU19" s="57">
        <f t="shared" si="47"/>
        <v>0</v>
      </c>
      <c r="CV19" s="58">
        <f t="shared" si="48"/>
        <v>341</v>
      </c>
      <c r="CW19" s="58">
        <f t="shared" si="49"/>
        <v>930</v>
      </c>
      <c r="CX19" s="58">
        <f t="shared" si="50"/>
        <v>124</v>
      </c>
      <c r="CY19" s="59">
        <f t="shared" si="51"/>
        <v>0</v>
      </c>
      <c r="CZ19" s="56">
        <f t="shared" si="52"/>
        <v>30</v>
      </c>
      <c r="DA19" s="57">
        <f t="shared" si="52"/>
        <v>0</v>
      </c>
      <c r="DB19" s="58">
        <f t="shared" si="53"/>
        <v>330</v>
      </c>
      <c r="DC19" s="58">
        <f t="shared" si="54"/>
        <v>900</v>
      </c>
      <c r="DD19" s="58">
        <f t="shared" si="55"/>
        <v>120</v>
      </c>
      <c r="DE19" s="60">
        <f t="shared" si="56"/>
        <v>0</v>
      </c>
      <c r="DF19" s="56">
        <f t="shared" si="57"/>
        <v>31</v>
      </c>
      <c r="DG19" s="57">
        <f t="shared" si="57"/>
        <v>0</v>
      </c>
      <c r="DH19" s="58">
        <f t="shared" si="58"/>
        <v>341</v>
      </c>
      <c r="DI19" s="58">
        <f t="shared" si="59"/>
        <v>930</v>
      </c>
      <c r="DJ19" s="58">
        <f t="shared" si="60"/>
        <v>124</v>
      </c>
      <c r="DK19" s="60">
        <f t="shared" si="61"/>
        <v>0</v>
      </c>
      <c r="DL19" s="61">
        <f t="shared" si="62"/>
        <v>366</v>
      </c>
      <c r="DM19" s="62">
        <f t="shared" si="62"/>
        <v>0</v>
      </c>
      <c r="DN19" s="63">
        <f t="shared" si="62"/>
        <v>4026</v>
      </c>
      <c r="DO19" s="63">
        <f t="shared" si="62"/>
        <v>10980</v>
      </c>
      <c r="DP19" s="64">
        <f t="shared" si="62"/>
        <v>1464</v>
      </c>
      <c r="DQ19" s="65"/>
      <c r="DR19" s="65"/>
      <c r="DS19" s="65"/>
      <c r="DT19" s="66">
        <f t="shared" si="63"/>
        <v>0</v>
      </c>
      <c r="DU19" s="67">
        <f t="shared" si="64"/>
        <v>0</v>
      </c>
      <c r="DV19" s="68">
        <f t="shared" si="65"/>
        <v>0</v>
      </c>
      <c r="DW19" s="69"/>
      <c r="DX19" s="70"/>
      <c r="DY19" s="71"/>
    </row>
    <row r="20" spans="1:131" s="72" customFormat="1" ht="24" x14ac:dyDescent="0.2">
      <c r="A20" s="45"/>
      <c r="B20" s="46"/>
      <c r="C20" s="46"/>
      <c r="D20" s="47"/>
      <c r="E20" s="48" t="s">
        <v>51</v>
      </c>
      <c r="F20" s="49" t="s">
        <v>52</v>
      </c>
      <c r="G20" s="50" t="s">
        <v>76</v>
      </c>
      <c r="H20" s="73" t="s">
        <v>77</v>
      </c>
      <c r="I20" s="51" t="s">
        <v>0</v>
      </c>
      <c r="J20" s="52"/>
      <c r="K20" s="52" t="s">
        <v>56</v>
      </c>
      <c r="L20" s="53">
        <v>1</v>
      </c>
      <c r="M20" s="51">
        <v>0</v>
      </c>
      <c r="N20" s="51">
        <v>11</v>
      </c>
      <c r="O20" s="51">
        <v>0</v>
      </c>
      <c r="P20" s="51">
        <v>30</v>
      </c>
      <c r="Q20" s="51">
        <v>0</v>
      </c>
      <c r="R20" s="51">
        <v>4</v>
      </c>
      <c r="S20" s="54">
        <v>0</v>
      </c>
      <c r="T20" s="53">
        <v>8</v>
      </c>
      <c r="U20" s="54"/>
      <c r="V20" s="55">
        <v>8</v>
      </c>
      <c r="W20" s="51"/>
      <c r="X20" s="53">
        <v>8</v>
      </c>
      <c r="Y20" s="54"/>
      <c r="Z20" s="51">
        <v>8</v>
      </c>
      <c r="AA20" s="54"/>
      <c r="AB20" s="53">
        <v>8</v>
      </c>
      <c r="AC20" s="54"/>
      <c r="AD20" s="51">
        <v>8</v>
      </c>
      <c r="AE20" s="54"/>
      <c r="AF20" s="53">
        <v>8</v>
      </c>
      <c r="AG20" s="54"/>
      <c r="AH20" s="53">
        <v>8</v>
      </c>
      <c r="AI20" s="54"/>
      <c r="AJ20" s="51">
        <v>8</v>
      </c>
      <c r="AK20" s="54"/>
      <c r="AL20" s="53">
        <v>8</v>
      </c>
      <c r="AM20" s="54"/>
      <c r="AN20" s="51">
        <v>8</v>
      </c>
      <c r="AO20" s="54"/>
      <c r="AP20" s="53">
        <v>9</v>
      </c>
      <c r="AQ20" s="54"/>
      <c r="AR20" s="56">
        <f t="shared" si="2"/>
        <v>8</v>
      </c>
      <c r="AS20" s="57">
        <f t="shared" si="2"/>
        <v>0</v>
      </c>
      <c r="AT20" s="58">
        <f t="shared" si="3"/>
        <v>88</v>
      </c>
      <c r="AU20" s="58">
        <f t="shared" si="4"/>
        <v>240</v>
      </c>
      <c r="AV20" s="58">
        <f t="shared" si="5"/>
        <v>32</v>
      </c>
      <c r="AW20" s="59">
        <f t="shared" si="6"/>
        <v>0</v>
      </c>
      <c r="AX20" s="56">
        <f t="shared" si="7"/>
        <v>8</v>
      </c>
      <c r="AY20" s="57">
        <f t="shared" si="7"/>
        <v>0</v>
      </c>
      <c r="AZ20" s="58">
        <f t="shared" si="8"/>
        <v>88</v>
      </c>
      <c r="BA20" s="58">
        <f t="shared" si="9"/>
        <v>240</v>
      </c>
      <c r="BB20" s="58">
        <f t="shared" si="10"/>
        <v>32</v>
      </c>
      <c r="BC20" s="59">
        <f t="shared" si="11"/>
        <v>0</v>
      </c>
      <c r="BD20" s="56">
        <f t="shared" si="12"/>
        <v>8</v>
      </c>
      <c r="BE20" s="57">
        <f t="shared" si="12"/>
        <v>0</v>
      </c>
      <c r="BF20" s="58">
        <f t="shared" si="13"/>
        <v>88</v>
      </c>
      <c r="BG20" s="58">
        <f t="shared" si="14"/>
        <v>240</v>
      </c>
      <c r="BH20" s="58">
        <f t="shared" si="15"/>
        <v>32</v>
      </c>
      <c r="BI20" s="59">
        <f t="shared" si="16"/>
        <v>0</v>
      </c>
      <c r="BJ20" s="56">
        <f t="shared" si="17"/>
        <v>8</v>
      </c>
      <c r="BK20" s="57">
        <f t="shared" si="17"/>
        <v>0</v>
      </c>
      <c r="BL20" s="58">
        <f t="shared" si="18"/>
        <v>88</v>
      </c>
      <c r="BM20" s="58">
        <f t="shared" si="19"/>
        <v>240</v>
      </c>
      <c r="BN20" s="58">
        <f t="shared" si="20"/>
        <v>32</v>
      </c>
      <c r="BO20" s="59">
        <f t="shared" si="21"/>
        <v>0</v>
      </c>
      <c r="BP20" s="56">
        <f t="shared" si="22"/>
        <v>8</v>
      </c>
      <c r="BQ20" s="57">
        <f t="shared" si="22"/>
        <v>0</v>
      </c>
      <c r="BR20" s="58">
        <f t="shared" si="23"/>
        <v>88</v>
      </c>
      <c r="BS20" s="58">
        <f t="shared" si="24"/>
        <v>240</v>
      </c>
      <c r="BT20" s="58">
        <f t="shared" si="25"/>
        <v>32</v>
      </c>
      <c r="BU20" s="59">
        <f t="shared" si="26"/>
        <v>0</v>
      </c>
      <c r="BV20" s="56">
        <f t="shared" si="27"/>
        <v>8</v>
      </c>
      <c r="BW20" s="57">
        <f t="shared" si="27"/>
        <v>0</v>
      </c>
      <c r="BX20" s="58">
        <f t="shared" si="28"/>
        <v>88</v>
      </c>
      <c r="BY20" s="58">
        <f t="shared" si="29"/>
        <v>240</v>
      </c>
      <c r="BZ20" s="58">
        <f t="shared" si="30"/>
        <v>32</v>
      </c>
      <c r="CA20" s="59">
        <f t="shared" si="31"/>
        <v>0</v>
      </c>
      <c r="CB20" s="56">
        <f t="shared" si="32"/>
        <v>8</v>
      </c>
      <c r="CC20" s="57">
        <f t="shared" si="32"/>
        <v>0</v>
      </c>
      <c r="CD20" s="58">
        <f t="shared" si="33"/>
        <v>88</v>
      </c>
      <c r="CE20" s="58">
        <f t="shared" si="34"/>
        <v>240</v>
      </c>
      <c r="CF20" s="58">
        <f t="shared" si="35"/>
        <v>32</v>
      </c>
      <c r="CG20" s="59">
        <f t="shared" si="36"/>
        <v>0</v>
      </c>
      <c r="CH20" s="56">
        <f t="shared" si="37"/>
        <v>8</v>
      </c>
      <c r="CI20" s="57">
        <f t="shared" si="37"/>
        <v>0</v>
      </c>
      <c r="CJ20" s="58">
        <f t="shared" si="38"/>
        <v>88</v>
      </c>
      <c r="CK20" s="58">
        <f t="shared" si="39"/>
        <v>240</v>
      </c>
      <c r="CL20" s="58">
        <f t="shared" si="40"/>
        <v>32</v>
      </c>
      <c r="CM20" s="59">
        <f t="shared" si="41"/>
        <v>0</v>
      </c>
      <c r="CN20" s="56">
        <f t="shared" si="42"/>
        <v>8</v>
      </c>
      <c r="CO20" s="57">
        <f t="shared" si="42"/>
        <v>0</v>
      </c>
      <c r="CP20" s="58">
        <f t="shared" si="43"/>
        <v>88</v>
      </c>
      <c r="CQ20" s="58">
        <f t="shared" si="44"/>
        <v>240</v>
      </c>
      <c r="CR20" s="58">
        <f t="shared" si="45"/>
        <v>32</v>
      </c>
      <c r="CS20" s="59">
        <f t="shared" si="46"/>
        <v>0</v>
      </c>
      <c r="CT20" s="56">
        <f t="shared" si="47"/>
        <v>8</v>
      </c>
      <c r="CU20" s="57">
        <f t="shared" si="47"/>
        <v>0</v>
      </c>
      <c r="CV20" s="58">
        <f t="shared" si="48"/>
        <v>88</v>
      </c>
      <c r="CW20" s="58">
        <f t="shared" si="49"/>
        <v>240</v>
      </c>
      <c r="CX20" s="58">
        <f t="shared" si="50"/>
        <v>32</v>
      </c>
      <c r="CY20" s="59">
        <f t="shared" si="51"/>
        <v>0</v>
      </c>
      <c r="CZ20" s="56">
        <f t="shared" si="52"/>
        <v>8</v>
      </c>
      <c r="DA20" s="57">
        <f t="shared" si="52"/>
        <v>0</v>
      </c>
      <c r="DB20" s="58">
        <f t="shared" si="53"/>
        <v>88</v>
      </c>
      <c r="DC20" s="58">
        <f t="shared" si="54"/>
        <v>240</v>
      </c>
      <c r="DD20" s="58">
        <f t="shared" si="55"/>
        <v>32</v>
      </c>
      <c r="DE20" s="60">
        <f t="shared" si="56"/>
        <v>0</v>
      </c>
      <c r="DF20" s="56">
        <f t="shared" si="57"/>
        <v>9</v>
      </c>
      <c r="DG20" s="57">
        <f t="shared" si="57"/>
        <v>0</v>
      </c>
      <c r="DH20" s="58">
        <f t="shared" si="58"/>
        <v>99</v>
      </c>
      <c r="DI20" s="58">
        <f t="shared" si="59"/>
        <v>270</v>
      </c>
      <c r="DJ20" s="58">
        <f t="shared" si="60"/>
        <v>36</v>
      </c>
      <c r="DK20" s="60">
        <f t="shared" si="61"/>
        <v>0</v>
      </c>
      <c r="DL20" s="61">
        <f t="shared" si="62"/>
        <v>97</v>
      </c>
      <c r="DM20" s="62">
        <f t="shared" si="62"/>
        <v>0</v>
      </c>
      <c r="DN20" s="63">
        <f t="shared" si="62"/>
        <v>1067</v>
      </c>
      <c r="DO20" s="63">
        <f t="shared" si="62"/>
        <v>2910</v>
      </c>
      <c r="DP20" s="64">
        <f t="shared" si="62"/>
        <v>388</v>
      </c>
      <c r="DQ20" s="65"/>
      <c r="DR20" s="65"/>
      <c r="DS20" s="65"/>
      <c r="DT20" s="66">
        <f t="shared" si="63"/>
        <v>0</v>
      </c>
      <c r="DU20" s="67">
        <f t="shared" si="64"/>
        <v>0</v>
      </c>
      <c r="DV20" s="68">
        <f t="shared" si="65"/>
        <v>0</v>
      </c>
      <c r="DW20" s="69"/>
      <c r="DX20" s="70"/>
      <c r="DY20" s="71"/>
    </row>
    <row r="21" spans="1:131" s="72" customFormat="1" ht="24" x14ac:dyDescent="0.2">
      <c r="A21" s="45"/>
      <c r="B21" s="46"/>
      <c r="C21" s="46"/>
      <c r="D21" s="47"/>
      <c r="E21" s="48" t="s">
        <v>51</v>
      </c>
      <c r="F21" s="49" t="s">
        <v>52</v>
      </c>
      <c r="G21" s="50" t="s">
        <v>78</v>
      </c>
      <c r="H21" s="73" t="s">
        <v>79</v>
      </c>
      <c r="I21" s="51" t="s">
        <v>0</v>
      </c>
      <c r="J21" s="52"/>
      <c r="K21" s="52" t="s">
        <v>56</v>
      </c>
      <c r="L21" s="53">
        <v>1</v>
      </c>
      <c r="M21" s="51">
        <v>0</v>
      </c>
      <c r="N21" s="51">
        <v>11</v>
      </c>
      <c r="O21" s="51"/>
      <c r="P21" s="51">
        <v>24</v>
      </c>
      <c r="Q21" s="51"/>
      <c r="R21" s="51">
        <v>3</v>
      </c>
      <c r="S21" s="54"/>
      <c r="T21" s="53">
        <v>31</v>
      </c>
      <c r="U21" s="54">
        <v>0</v>
      </c>
      <c r="V21" s="55">
        <v>29</v>
      </c>
      <c r="W21" s="51">
        <v>0</v>
      </c>
      <c r="X21" s="53">
        <v>31</v>
      </c>
      <c r="Y21" s="54">
        <v>0</v>
      </c>
      <c r="Z21" s="51">
        <v>30</v>
      </c>
      <c r="AA21" s="54">
        <v>0</v>
      </c>
      <c r="AB21" s="53">
        <v>31</v>
      </c>
      <c r="AC21" s="54">
        <v>0</v>
      </c>
      <c r="AD21" s="51">
        <v>30</v>
      </c>
      <c r="AE21" s="54">
        <v>0</v>
      </c>
      <c r="AF21" s="53">
        <v>31</v>
      </c>
      <c r="AG21" s="54">
        <v>0</v>
      </c>
      <c r="AH21" s="53">
        <v>31</v>
      </c>
      <c r="AI21" s="54">
        <v>0</v>
      </c>
      <c r="AJ21" s="51">
        <v>30</v>
      </c>
      <c r="AK21" s="54">
        <v>0</v>
      </c>
      <c r="AL21" s="53">
        <v>31</v>
      </c>
      <c r="AM21" s="54">
        <v>0</v>
      </c>
      <c r="AN21" s="51">
        <v>30</v>
      </c>
      <c r="AO21" s="54">
        <v>0</v>
      </c>
      <c r="AP21" s="53">
        <v>31</v>
      </c>
      <c r="AQ21" s="54">
        <v>0</v>
      </c>
      <c r="AR21" s="56">
        <f t="shared" si="2"/>
        <v>31</v>
      </c>
      <c r="AS21" s="57">
        <f t="shared" si="2"/>
        <v>0</v>
      </c>
      <c r="AT21" s="58">
        <f t="shared" si="3"/>
        <v>341</v>
      </c>
      <c r="AU21" s="58">
        <f t="shared" si="4"/>
        <v>744</v>
      </c>
      <c r="AV21" s="58">
        <f t="shared" si="5"/>
        <v>93</v>
      </c>
      <c r="AW21" s="59">
        <f t="shared" si="6"/>
        <v>0</v>
      </c>
      <c r="AX21" s="56">
        <f t="shared" si="7"/>
        <v>29</v>
      </c>
      <c r="AY21" s="57">
        <f t="shared" si="7"/>
        <v>0</v>
      </c>
      <c r="AZ21" s="58">
        <f t="shared" si="8"/>
        <v>319</v>
      </c>
      <c r="BA21" s="58">
        <f t="shared" si="9"/>
        <v>696</v>
      </c>
      <c r="BB21" s="58">
        <f t="shared" si="10"/>
        <v>87</v>
      </c>
      <c r="BC21" s="59">
        <f t="shared" si="11"/>
        <v>0</v>
      </c>
      <c r="BD21" s="56">
        <f t="shared" si="12"/>
        <v>31</v>
      </c>
      <c r="BE21" s="57">
        <f t="shared" si="12"/>
        <v>0</v>
      </c>
      <c r="BF21" s="58">
        <f t="shared" si="13"/>
        <v>341</v>
      </c>
      <c r="BG21" s="58">
        <f t="shared" si="14"/>
        <v>744</v>
      </c>
      <c r="BH21" s="58">
        <f t="shared" si="15"/>
        <v>93</v>
      </c>
      <c r="BI21" s="59">
        <f t="shared" si="16"/>
        <v>0</v>
      </c>
      <c r="BJ21" s="56">
        <f t="shared" si="17"/>
        <v>30</v>
      </c>
      <c r="BK21" s="57">
        <f t="shared" si="17"/>
        <v>0</v>
      </c>
      <c r="BL21" s="58">
        <f t="shared" si="18"/>
        <v>330</v>
      </c>
      <c r="BM21" s="58">
        <f t="shared" si="19"/>
        <v>720</v>
      </c>
      <c r="BN21" s="58">
        <f t="shared" si="20"/>
        <v>90</v>
      </c>
      <c r="BO21" s="59">
        <f t="shared" si="21"/>
        <v>0</v>
      </c>
      <c r="BP21" s="56">
        <f t="shared" si="22"/>
        <v>31</v>
      </c>
      <c r="BQ21" s="57">
        <f t="shared" si="22"/>
        <v>0</v>
      </c>
      <c r="BR21" s="58">
        <f t="shared" si="23"/>
        <v>341</v>
      </c>
      <c r="BS21" s="58">
        <f t="shared" si="24"/>
        <v>744</v>
      </c>
      <c r="BT21" s="58">
        <f t="shared" si="25"/>
        <v>93</v>
      </c>
      <c r="BU21" s="59">
        <f t="shared" si="26"/>
        <v>0</v>
      </c>
      <c r="BV21" s="56">
        <f t="shared" si="27"/>
        <v>30</v>
      </c>
      <c r="BW21" s="57">
        <f t="shared" si="27"/>
        <v>0</v>
      </c>
      <c r="BX21" s="58">
        <f t="shared" si="28"/>
        <v>330</v>
      </c>
      <c r="BY21" s="58">
        <f t="shared" si="29"/>
        <v>720</v>
      </c>
      <c r="BZ21" s="58">
        <f t="shared" si="30"/>
        <v>90</v>
      </c>
      <c r="CA21" s="59">
        <f t="shared" si="31"/>
        <v>0</v>
      </c>
      <c r="CB21" s="56">
        <f t="shared" si="32"/>
        <v>31</v>
      </c>
      <c r="CC21" s="57">
        <f t="shared" si="32"/>
        <v>0</v>
      </c>
      <c r="CD21" s="58">
        <f t="shared" si="33"/>
        <v>341</v>
      </c>
      <c r="CE21" s="58">
        <f t="shared" si="34"/>
        <v>744</v>
      </c>
      <c r="CF21" s="58">
        <f t="shared" si="35"/>
        <v>93</v>
      </c>
      <c r="CG21" s="59">
        <f t="shared" si="36"/>
        <v>0</v>
      </c>
      <c r="CH21" s="56">
        <f t="shared" si="37"/>
        <v>31</v>
      </c>
      <c r="CI21" s="57">
        <f t="shared" si="37"/>
        <v>0</v>
      </c>
      <c r="CJ21" s="58">
        <f t="shared" si="38"/>
        <v>341</v>
      </c>
      <c r="CK21" s="58">
        <f t="shared" si="39"/>
        <v>744</v>
      </c>
      <c r="CL21" s="58">
        <f t="shared" si="40"/>
        <v>93</v>
      </c>
      <c r="CM21" s="59">
        <f t="shared" si="41"/>
        <v>0</v>
      </c>
      <c r="CN21" s="56">
        <f t="shared" si="42"/>
        <v>30</v>
      </c>
      <c r="CO21" s="57">
        <f t="shared" si="42"/>
        <v>0</v>
      </c>
      <c r="CP21" s="58">
        <f t="shared" si="43"/>
        <v>330</v>
      </c>
      <c r="CQ21" s="58">
        <f t="shared" si="44"/>
        <v>720</v>
      </c>
      <c r="CR21" s="58">
        <f t="shared" si="45"/>
        <v>90</v>
      </c>
      <c r="CS21" s="59">
        <f t="shared" si="46"/>
        <v>0</v>
      </c>
      <c r="CT21" s="56">
        <f t="shared" si="47"/>
        <v>31</v>
      </c>
      <c r="CU21" s="57">
        <f t="shared" si="47"/>
        <v>0</v>
      </c>
      <c r="CV21" s="58">
        <f t="shared" si="48"/>
        <v>341</v>
      </c>
      <c r="CW21" s="58">
        <f t="shared" si="49"/>
        <v>744</v>
      </c>
      <c r="CX21" s="58">
        <f t="shared" si="50"/>
        <v>93</v>
      </c>
      <c r="CY21" s="59">
        <f t="shared" si="51"/>
        <v>0</v>
      </c>
      <c r="CZ21" s="56">
        <f t="shared" si="52"/>
        <v>30</v>
      </c>
      <c r="DA21" s="57">
        <f t="shared" si="52"/>
        <v>0</v>
      </c>
      <c r="DB21" s="58">
        <f t="shared" si="53"/>
        <v>330</v>
      </c>
      <c r="DC21" s="58">
        <f t="shared" si="54"/>
        <v>720</v>
      </c>
      <c r="DD21" s="58">
        <f t="shared" si="55"/>
        <v>90</v>
      </c>
      <c r="DE21" s="60">
        <f t="shared" si="56"/>
        <v>0</v>
      </c>
      <c r="DF21" s="56">
        <f t="shared" si="57"/>
        <v>31</v>
      </c>
      <c r="DG21" s="57">
        <f t="shared" si="57"/>
        <v>0</v>
      </c>
      <c r="DH21" s="58">
        <f t="shared" si="58"/>
        <v>341</v>
      </c>
      <c r="DI21" s="58">
        <f t="shared" si="59"/>
        <v>744</v>
      </c>
      <c r="DJ21" s="58">
        <f t="shared" si="60"/>
        <v>93</v>
      </c>
      <c r="DK21" s="60">
        <f t="shared" si="61"/>
        <v>0</v>
      </c>
      <c r="DL21" s="61">
        <f t="shared" si="62"/>
        <v>366</v>
      </c>
      <c r="DM21" s="62">
        <f t="shared" si="62"/>
        <v>0</v>
      </c>
      <c r="DN21" s="63">
        <f t="shared" si="62"/>
        <v>4026</v>
      </c>
      <c r="DO21" s="63">
        <f t="shared" si="62"/>
        <v>8784</v>
      </c>
      <c r="DP21" s="64">
        <f t="shared" si="62"/>
        <v>1098</v>
      </c>
      <c r="DQ21" s="65"/>
      <c r="DR21" s="65"/>
      <c r="DS21" s="65"/>
      <c r="DT21" s="66">
        <f t="shared" si="63"/>
        <v>0</v>
      </c>
      <c r="DU21" s="67">
        <f t="shared" si="64"/>
        <v>0</v>
      </c>
      <c r="DV21" s="68">
        <f t="shared" si="65"/>
        <v>0</v>
      </c>
      <c r="DW21" s="69"/>
      <c r="DX21" s="70"/>
      <c r="DY21" s="71"/>
    </row>
    <row r="22" spans="1:131" s="72" customFormat="1" ht="24" x14ac:dyDescent="0.2">
      <c r="A22" s="45"/>
      <c r="B22" s="46"/>
      <c r="C22" s="46"/>
      <c r="D22" s="47"/>
      <c r="E22" s="48" t="s">
        <v>51</v>
      </c>
      <c r="F22" s="49" t="s">
        <v>52</v>
      </c>
      <c r="G22" s="50" t="s">
        <v>78</v>
      </c>
      <c r="H22" s="73" t="s">
        <v>80</v>
      </c>
      <c r="I22" s="51" t="s">
        <v>0</v>
      </c>
      <c r="J22" s="52"/>
      <c r="K22" s="52" t="s">
        <v>56</v>
      </c>
      <c r="L22" s="53">
        <v>1</v>
      </c>
      <c r="M22" s="51">
        <v>0</v>
      </c>
      <c r="N22" s="51">
        <v>11</v>
      </c>
      <c r="O22" s="51"/>
      <c r="P22" s="51"/>
      <c r="Q22" s="51"/>
      <c r="R22" s="51">
        <v>3</v>
      </c>
      <c r="S22" s="54"/>
      <c r="T22" s="53">
        <v>15</v>
      </c>
      <c r="U22" s="54">
        <v>0</v>
      </c>
      <c r="V22" s="53">
        <v>15</v>
      </c>
      <c r="W22" s="51">
        <v>0</v>
      </c>
      <c r="X22" s="53">
        <v>15</v>
      </c>
      <c r="Y22" s="54">
        <v>0</v>
      </c>
      <c r="Z22" s="53">
        <v>15</v>
      </c>
      <c r="AA22" s="54">
        <v>0</v>
      </c>
      <c r="AB22" s="53">
        <v>15</v>
      </c>
      <c r="AC22" s="54"/>
      <c r="AD22" s="53">
        <v>15</v>
      </c>
      <c r="AE22" s="54"/>
      <c r="AF22" s="53">
        <v>15</v>
      </c>
      <c r="AG22" s="54"/>
      <c r="AH22" s="53">
        <v>15</v>
      </c>
      <c r="AI22" s="54"/>
      <c r="AJ22" s="53">
        <v>15</v>
      </c>
      <c r="AK22" s="54"/>
      <c r="AL22" s="53">
        <v>15</v>
      </c>
      <c r="AM22" s="54"/>
      <c r="AN22" s="53">
        <v>27</v>
      </c>
      <c r="AO22" s="54">
        <v>0</v>
      </c>
      <c r="AP22" s="53">
        <v>31</v>
      </c>
      <c r="AQ22" s="54">
        <v>0</v>
      </c>
      <c r="AR22" s="56">
        <f t="shared" si="2"/>
        <v>15</v>
      </c>
      <c r="AS22" s="57">
        <f t="shared" si="2"/>
        <v>0</v>
      </c>
      <c r="AT22" s="58">
        <f t="shared" si="3"/>
        <v>165</v>
      </c>
      <c r="AU22" s="58">
        <f t="shared" si="4"/>
        <v>0</v>
      </c>
      <c r="AV22" s="58">
        <f t="shared" si="5"/>
        <v>45</v>
      </c>
      <c r="AW22" s="59">
        <f t="shared" si="6"/>
        <v>0</v>
      </c>
      <c r="AX22" s="56">
        <f t="shared" si="7"/>
        <v>15</v>
      </c>
      <c r="AY22" s="57">
        <f t="shared" si="7"/>
        <v>0</v>
      </c>
      <c r="AZ22" s="58">
        <f t="shared" si="8"/>
        <v>165</v>
      </c>
      <c r="BA22" s="58">
        <f t="shared" si="9"/>
        <v>0</v>
      </c>
      <c r="BB22" s="58">
        <f t="shared" si="10"/>
        <v>45</v>
      </c>
      <c r="BC22" s="59">
        <f t="shared" si="11"/>
        <v>0</v>
      </c>
      <c r="BD22" s="56">
        <f t="shared" si="12"/>
        <v>15</v>
      </c>
      <c r="BE22" s="57">
        <f t="shared" si="12"/>
        <v>0</v>
      </c>
      <c r="BF22" s="58">
        <f t="shared" si="13"/>
        <v>165</v>
      </c>
      <c r="BG22" s="58">
        <f t="shared" si="14"/>
        <v>0</v>
      </c>
      <c r="BH22" s="58">
        <f t="shared" si="15"/>
        <v>45</v>
      </c>
      <c r="BI22" s="59">
        <f t="shared" si="16"/>
        <v>0</v>
      </c>
      <c r="BJ22" s="56">
        <f t="shared" si="17"/>
        <v>15</v>
      </c>
      <c r="BK22" s="57">
        <f t="shared" si="17"/>
        <v>0</v>
      </c>
      <c r="BL22" s="58">
        <f t="shared" si="18"/>
        <v>165</v>
      </c>
      <c r="BM22" s="58">
        <f t="shared" si="19"/>
        <v>0</v>
      </c>
      <c r="BN22" s="58">
        <f t="shared" si="20"/>
        <v>45</v>
      </c>
      <c r="BO22" s="59">
        <f t="shared" si="21"/>
        <v>0</v>
      </c>
      <c r="BP22" s="56">
        <f t="shared" si="22"/>
        <v>15</v>
      </c>
      <c r="BQ22" s="57">
        <f t="shared" si="22"/>
        <v>0</v>
      </c>
      <c r="BR22" s="58">
        <f t="shared" si="23"/>
        <v>165</v>
      </c>
      <c r="BS22" s="58">
        <f t="shared" si="24"/>
        <v>0</v>
      </c>
      <c r="BT22" s="58">
        <f t="shared" si="25"/>
        <v>45</v>
      </c>
      <c r="BU22" s="59">
        <f t="shared" si="26"/>
        <v>0</v>
      </c>
      <c r="BV22" s="56">
        <f t="shared" si="27"/>
        <v>15</v>
      </c>
      <c r="BW22" s="57">
        <f t="shared" si="27"/>
        <v>0</v>
      </c>
      <c r="BX22" s="58">
        <f t="shared" si="28"/>
        <v>165</v>
      </c>
      <c r="BY22" s="58">
        <f t="shared" si="29"/>
        <v>0</v>
      </c>
      <c r="BZ22" s="58">
        <f t="shared" si="30"/>
        <v>45</v>
      </c>
      <c r="CA22" s="59">
        <f t="shared" si="31"/>
        <v>0</v>
      </c>
      <c r="CB22" s="56">
        <f t="shared" si="32"/>
        <v>15</v>
      </c>
      <c r="CC22" s="57">
        <f t="shared" si="32"/>
        <v>0</v>
      </c>
      <c r="CD22" s="58">
        <f t="shared" si="33"/>
        <v>165</v>
      </c>
      <c r="CE22" s="58">
        <f t="shared" si="34"/>
        <v>0</v>
      </c>
      <c r="CF22" s="58">
        <f t="shared" si="35"/>
        <v>45</v>
      </c>
      <c r="CG22" s="59">
        <f t="shared" si="36"/>
        <v>0</v>
      </c>
      <c r="CH22" s="56">
        <f t="shared" si="37"/>
        <v>15</v>
      </c>
      <c r="CI22" s="57">
        <f t="shared" si="37"/>
        <v>0</v>
      </c>
      <c r="CJ22" s="58">
        <f t="shared" si="38"/>
        <v>165</v>
      </c>
      <c r="CK22" s="58">
        <f t="shared" si="39"/>
        <v>0</v>
      </c>
      <c r="CL22" s="58">
        <f t="shared" si="40"/>
        <v>45</v>
      </c>
      <c r="CM22" s="59">
        <f t="shared" si="41"/>
        <v>0</v>
      </c>
      <c r="CN22" s="56">
        <f t="shared" si="42"/>
        <v>15</v>
      </c>
      <c r="CO22" s="57">
        <f t="shared" si="42"/>
        <v>0</v>
      </c>
      <c r="CP22" s="58">
        <f t="shared" si="43"/>
        <v>165</v>
      </c>
      <c r="CQ22" s="58">
        <f t="shared" si="44"/>
        <v>0</v>
      </c>
      <c r="CR22" s="58">
        <f t="shared" si="45"/>
        <v>45</v>
      </c>
      <c r="CS22" s="59">
        <f t="shared" si="46"/>
        <v>0</v>
      </c>
      <c r="CT22" s="56">
        <f t="shared" si="47"/>
        <v>15</v>
      </c>
      <c r="CU22" s="57">
        <f t="shared" si="47"/>
        <v>0</v>
      </c>
      <c r="CV22" s="58">
        <f t="shared" si="48"/>
        <v>165</v>
      </c>
      <c r="CW22" s="58">
        <f t="shared" si="49"/>
        <v>0</v>
      </c>
      <c r="CX22" s="58">
        <f t="shared" si="50"/>
        <v>45</v>
      </c>
      <c r="CY22" s="59">
        <f t="shared" si="51"/>
        <v>0</v>
      </c>
      <c r="CZ22" s="56">
        <f t="shared" si="52"/>
        <v>27</v>
      </c>
      <c r="DA22" s="57">
        <f t="shared" si="52"/>
        <v>0</v>
      </c>
      <c r="DB22" s="58">
        <f t="shared" si="53"/>
        <v>297</v>
      </c>
      <c r="DC22" s="58">
        <f t="shared" si="54"/>
        <v>0</v>
      </c>
      <c r="DD22" s="58">
        <f t="shared" si="55"/>
        <v>81</v>
      </c>
      <c r="DE22" s="60">
        <f t="shared" si="56"/>
        <v>0</v>
      </c>
      <c r="DF22" s="56">
        <f t="shared" si="57"/>
        <v>31</v>
      </c>
      <c r="DG22" s="57">
        <f t="shared" si="57"/>
        <v>0</v>
      </c>
      <c r="DH22" s="58">
        <f t="shared" si="58"/>
        <v>341</v>
      </c>
      <c r="DI22" s="58">
        <f t="shared" si="59"/>
        <v>0</v>
      </c>
      <c r="DJ22" s="58">
        <f t="shared" si="60"/>
        <v>93</v>
      </c>
      <c r="DK22" s="60">
        <f t="shared" si="61"/>
        <v>0</v>
      </c>
      <c r="DL22" s="61">
        <f t="shared" si="62"/>
        <v>208</v>
      </c>
      <c r="DM22" s="62">
        <f t="shared" si="62"/>
        <v>0</v>
      </c>
      <c r="DN22" s="63">
        <f t="shared" si="62"/>
        <v>2288</v>
      </c>
      <c r="DO22" s="63">
        <f t="shared" si="62"/>
        <v>0</v>
      </c>
      <c r="DP22" s="64">
        <f t="shared" si="62"/>
        <v>624</v>
      </c>
      <c r="DQ22" s="65"/>
      <c r="DR22" s="65"/>
      <c r="DS22" s="65"/>
      <c r="DT22" s="66">
        <f t="shared" si="63"/>
        <v>0</v>
      </c>
      <c r="DU22" s="67">
        <f t="shared" si="64"/>
        <v>0</v>
      </c>
      <c r="DV22" s="68">
        <f t="shared" si="65"/>
        <v>0</v>
      </c>
      <c r="DW22" s="69"/>
      <c r="DX22" s="70"/>
      <c r="DY22" s="71"/>
    </row>
    <row r="23" spans="1:131" s="72" customFormat="1" ht="25.5" x14ac:dyDescent="0.2">
      <c r="A23" s="45"/>
      <c r="B23" s="46"/>
      <c r="C23" s="46"/>
      <c r="D23" s="47"/>
      <c r="E23" s="48" t="s">
        <v>51</v>
      </c>
      <c r="F23" s="49" t="s">
        <v>52</v>
      </c>
      <c r="G23" s="50" t="s">
        <v>81</v>
      </c>
      <c r="H23" s="74" t="s">
        <v>82</v>
      </c>
      <c r="I23" s="51" t="s">
        <v>0</v>
      </c>
      <c r="J23" s="52"/>
      <c r="K23" s="52" t="s">
        <v>56</v>
      </c>
      <c r="L23" s="53">
        <v>1</v>
      </c>
      <c r="M23" s="51">
        <v>0</v>
      </c>
      <c r="N23" s="51">
        <v>11</v>
      </c>
      <c r="O23" s="51"/>
      <c r="P23" s="51">
        <v>60</v>
      </c>
      <c r="Q23" s="51"/>
      <c r="R23" s="51"/>
      <c r="S23" s="54"/>
      <c r="T23" s="53">
        <v>31</v>
      </c>
      <c r="U23" s="54">
        <v>0</v>
      </c>
      <c r="V23" s="55">
        <v>29</v>
      </c>
      <c r="W23" s="51">
        <v>0</v>
      </c>
      <c r="X23" s="53">
        <v>31</v>
      </c>
      <c r="Y23" s="54">
        <v>0</v>
      </c>
      <c r="Z23" s="51">
        <v>30</v>
      </c>
      <c r="AA23" s="54">
        <v>0</v>
      </c>
      <c r="AB23" s="53">
        <v>31</v>
      </c>
      <c r="AC23" s="54">
        <v>0</v>
      </c>
      <c r="AD23" s="51">
        <v>30</v>
      </c>
      <c r="AE23" s="54">
        <v>0</v>
      </c>
      <c r="AF23" s="53">
        <v>31</v>
      </c>
      <c r="AG23" s="54">
        <v>0</v>
      </c>
      <c r="AH23" s="53">
        <v>31</v>
      </c>
      <c r="AI23" s="54">
        <v>0</v>
      </c>
      <c r="AJ23" s="51">
        <v>30</v>
      </c>
      <c r="AK23" s="54">
        <v>0</v>
      </c>
      <c r="AL23" s="53">
        <v>31</v>
      </c>
      <c r="AM23" s="54">
        <v>0</v>
      </c>
      <c r="AN23" s="51">
        <v>30</v>
      </c>
      <c r="AO23" s="54">
        <v>0</v>
      </c>
      <c r="AP23" s="53">
        <v>31</v>
      </c>
      <c r="AQ23" s="54">
        <v>0</v>
      </c>
      <c r="AR23" s="56">
        <f t="shared" si="2"/>
        <v>31</v>
      </c>
      <c r="AS23" s="57">
        <f t="shared" si="2"/>
        <v>0</v>
      </c>
      <c r="AT23" s="58">
        <f t="shared" si="3"/>
        <v>341</v>
      </c>
      <c r="AU23" s="58">
        <f t="shared" si="4"/>
        <v>1860</v>
      </c>
      <c r="AV23" s="58">
        <f t="shared" si="5"/>
        <v>0</v>
      </c>
      <c r="AW23" s="59">
        <f t="shared" si="6"/>
        <v>0</v>
      </c>
      <c r="AX23" s="56">
        <f t="shared" si="7"/>
        <v>29</v>
      </c>
      <c r="AY23" s="57">
        <f t="shared" si="7"/>
        <v>0</v>
      </c>
      <c r="AZ23" s="58">
        <f t="shared" si="8"/>
        <v>319</v>
      </c>
      <c r="BA23" s="58">
        <f t="shared" si="9"/>
        <v>1740</v>
      </c>
      <c r="BB23" s="58">
        <f t="shared" si="10"/>
        <v>0</v>
      </c>
      <c r="BC23" s="59">
        <f t="shared" si="11"/>
        <v>0</v>
      </c>
      <c r="BD23" s="56">
        <f t="shared" si="12"/>
        <v>31</v>
      </c>
      <c r="BE23" s="57">
        <f t="shared" si="12"/>
        <v>0</v>
      </c>
      <c r="BF23" s="58">
        <f t="shared" si="13"/>
        <v>341</v>
      </c>
      <c r="BG23" s="58">
        <f t="shared" si="14"/>
        <v>1860</v>
      </c>
      <c r="BH23" s="58">
        <f t="shared" si="15"/>
        <v>0</v>
      </c>
      <c r="BI23" s="59">
        <f t="shared" si="16"/>
        <v>0</v>
      </c>
      <c r="BJ23" s="56">
        <f t="shared" si="17"/>
        <v>30</v>
      </c>
      <c r="BK23" s="57">
        <f t="shared" si="17"/>
        <v>0</v>
      </c>
      <c r="BL23" s="58">
        <f t="shared" si="18"/>
        <v>330</v>
      </c>
      <c r="BM23" s="58">
        <f t="shared" si="19"/>
        <v>1800</v>
      </c>
      <c r="BN23" s="58">
        <f t="shared" si="20"/>
        <v>0</v>
      </c>
      <c r="BO23" s="59">
        <f t="shared" si="21"/>
        <v>0</v>
      </c>
      <c r="BP23" s="56">
        <f t="shared" si="22"/>
        <v>31</v>
      </c>
      <c r="BQ23" s="57">
        <f t="shared" si="22"/>
        <v>0</v>
      </c>
      <c r="BR23" s="58">
        <f t="shared" si="23"/>
        <v>341</v>
      </c>
      <c r="BS23" s="58">
        <f t="shared" si="24"/>
        <v>1860</v>
      </c>
      <c r="BT23" s="58">
        <f t="shared" si="25"/>
        <v>0</v>
      </c>
      <c r="BU23" s="59">
        <f t="shared" si="26"/>
        <v>0</v>
      </c>
      <c r="BV23" s="56">
        <f t="shared" si="27"/>
        <v>30</v>
      </c>
      <c r="BW23" s="57">
        <f t="shared" si="27"/>
        <v>0</v>
      </c>
      <c r="BX23" s="58">
        <f t="shared" si="28"/>
        <v>330</v>
      </c>
      <c r="BY23" s="58">
        <f t="shared" si="29"/>
        <v>1800</v>
      </c>
      <c r="BZ23" s="58">
        <f t="shared" si="30"/>
        <v>0</v>
      </c>
      <c r="CA23" s="59">
        <f t="shared" si="31"/>
        <v>0</v>
      </c>
      <c r="CB23" s="56">
        <f t="shared" si="32"/>
        <v>31</v>
      </c>
      <c r="CC23" s="57">
        <f t="shared" si="32"/>
        <v>0</v>
      </c>
      <c r="CD23" s="58">
        <f t="shared" si="33"/>
        <v>341</v>
      </c>
      <c r="CE23" s="58">
        <f t="shared" si="34"/>
        <v>1860</v>
      </c>
      <c r="CF23" s="58">
        <f t="shared" si="35"/>
        <v>0</v>
      </c>
      <c r="CG23" s="59">
        <f t="shared" si="36"/>
        <v>0</v>
      </c>
      <c r="CH23" s="56">
        <f t="shared" si="37"/>
        <v>31</v>
      </c>
      <c r="CI23" s="57">
        <f t="shared" si="37"/>
        <v>0</v>
      </c>
      <c r="CJ23" s="58">
        <f t="shared" si="38"/>
        <v>341</v>
      </c>
      <c r="CK23" s="58">
        <f t="shared" si="39"/>
        <v>1860</v>
      </c>
      <c r="CL23" s="58">
        <f t="shared" si="40"/>
        <v>0</v>
      </c>
      <c r="CM23" s="59">
        <f t="shared" si="41"/>
        <v>0</v>
      </c>
      <c r="CN23" s="56">
        <f t="shared" si="42"/>
        <v>30</v>
      </c>
      <c r="CO23" s="57">
        <f t="shared" si="42"/>
        <v>0</v>
      </c>
      <c r="CP23" s="58">
        <f t="shared" si="43"/>
        <v>330</v>
      </c>
      <c r="CQ23" s="58">
        <f t="shared" si="44"/>
        <v>1800</v>
      </c>
      <c r="CR23" s="58">
        <f t="shared" si="45"/>
        <v>0</v>
      </c>
      <c r="CS23" s="59">
        <f t="shared" si="46"/>
        <v>0</v>
      </c>
      <c r="CT23" s="56">
        <f t="shared" si="47"/>
        <v>31</v>
      </c>
      <c r="CU23" s="57">
        <f t="shared" si="47"/>
        <v>0</v>
      </c>
      <c r="CV23" s="58">
        <f t="shared" si="48"/>
        <v>341</v>
      </c>
      <c r="CW23" s="58">
        <f t="shared" si="49"/>
        <v>1860</v>
      </c>
      <c r="CX23" s="58">
        <f t="shared" si="50"/>
        <v>0</v>
      </c>
      <c r="CY23" s="59">
        <f t="shared" si="51"/>
        <v>0</v>
      </c>
      <c r="CZ23" s="56">
        <f t="shared" si="52"/>
        <v>30</v>
      </c>
      <c r="DA23" s="57">
        <f t="shared" si="52"/>
        <v>0</v>
      </c>
      <c r="DB23" s="58">
        <f t="shared" si="53"/>
        <v>330</v>
      </c>
      <c r="DC23" s="58">
        <f t="shared" si="54"/>
        <v>1800</v>
      </c>
      <c r="DD23" s="58">
        <f t="shared" si="55"/>
        <v>0</v>
      </c>
      <c r="DE23" s="60">
        <f t="shared" si="56"/>
        <v>0</v>
      </c>
      <c r="DF23" s="56">
        <f t="shared" si="57"/>
        <v>31</v>
      </c>
      <c r="DG23" s="57">
        <f t="shared" si="57"/>
        <v>0</v>
      </c>
      <c r="DH23" s="58">
        <f t="shared" si="58"/>
        <v>341</v>
      </c>
      <c r="DI23" s="58">
        <f t="shared" si="59"/>
        <v>1860</v>
      </c>
      <c r="DJ23" s="58">
        <f t="shared" si="60"/>
        <v>0</v>
      </c>
      <c r="DK23" s="60">
        <f t="shared" si="61"/>
        <v>0</v>
      </c>
      <c r="DL23" s="61">
        <f t="shared" si="62"/>
        <v>366</v>
      </c>
      <c r="DM23" s="62">
        <f t="shared" si="62"/>
        <v>0</v>
      </c>
      <c r="DN23" s="63">
        <f t="shared" si="62"/>
        <v>4026</v>
      </c>
      <c r="DO23" s="63">
        <f t="shared" si="62"/>
        <v>21960</v>
      </c>
      <c r="DP23" s="64">
        <f t="shared" si="62"/>
        <v>0</v>
      </c>
      <c r="DQ23" s="65"/>
      <c r="DR23" s="65"/>
      <c r="DS23" s="65"/>
      <c r="DT23" s="66">
        <f t="shared" si="63"/>
        <v>0</v>
      </c>
      <c r="DU23" s="67">
        <f t="shared" si="64"/>
        <v>0</v>
      </c>
      <c r="DV23" s="68">
        <f t="shared" si="65"/>
        <v>0</v>
      </c>
      <c r="DW23" s="69"/>
      <c r="DX23" s="70"/>
      <c r="DY23" s="71"/>
      <c r="EA23" s="75"/>
    </row>
    <row r="24" spans="1:131" s="72" customFormat="1" ht="58.5" customHeight="1" x14ac:dyDescent="0.2">
      <c r="A24" s="45"/>
      <c r="B24" s="46"/>
      <c r="C24" s="46"/>
      <c r="D24" s="47"/>
      <c r="E24" s="48" t="s">
        <v>51</v>
      </c>
      <c r="F24" s="49" t="s">
        <v>52</v>
      </c>
      <c r="G24" s="50" t="s">
        <v>83</v>
      </c>
      <c r="H24" s="76" t="s">
        <v>84</v>
      </c>
      <c r="I24" s="51" t="s">
        <v>0</v>
      </c>
      <c r="J24" s="52"/>
      <c r="K24" s="52" t="s">
        <v>56</v>
      </c>
      <c r="L24" s="53">
        <v>1</v>
      </c>
      <c r="M24" s="51">
        <v>0</v>
      </c>
      <c r="N24" s="51">
        <v>11</v>
      </c>
      <c r="O24" s="51"/>
      <c r="P24" s="51">
        <v>50</v>
      </c>
      <c r="Q24" s="51"/>
      <c r="R24" s="51">
        <v>2</v>
      </c>
      <c r="S24" s="54"/>
      <c r="T24" s="53">
        <v>31</v>
      </c>
      <c r="U24" s="54">
        <v>0</v>
      </c>
      <c r="V24" s="55">
        <v>29</v>
      </c>
      <c r="W24" s="51">
        <v>0</v>
      </c>
      <c r="X24" s="53">
        <v>31</v>
      </c>
      <c r="Y24" s="54">
        <v>0</v>
      </c>
      <c r="Z24" s="51">
        <v>30</v>
      </c>
      <c r="AA24" s="54">
        <v>0</v>
      </c>
      <c r="AB24" s="53">
        <v>31</v>
      </c>
      <c r="AC24" s="54">
        <v>0</v>
      </c>
      <c r="AD24" s="51">
        <v>30</v>
      </c>
      <c r="AE24" s="54">
        <v>0</v>
      </c>
      <c r="AF24" s="53">
        <v>31</v>
      </c>
      <c r="AG24" s="54">
        <v>0</v>
      </c>
      <c r="AH24" s="53">
        <v>31</v>
      </c>
      <c r="AI24" s="54">
        <v>0</v>
      </c>
      <c r="AJ24" s="51">
        <v>30</v>
      </c>
      <c r="AK24" s="54">
        <v>0</v>
      </c>
      <c r="AL24" s="53">
        <v>31</v>
      </c>
      <c r="AM24" s="54">
        <v>0</v>
      </c>
      <c r="AN24" s="51">
        <v>30</v>
      </c>
      <c r="AO24" s="54">
        <v>0</v>
      </c>
      <c r="AP24" s="53">
        <v>31</v>
      </c>
      <c r="AQ24" s="54">
        <v>0</v>
      </c>
      <c r="AR24" s="56">
        <f t="shared" si="2"/>
        <v>31</v>
      </c>
      <c r="AS24" s="57">
        <f t="shared" si="2"/>
        <v>0</v>
      </c>
      <c r="AT24" s="58">
        <f t="shared" si="3"/>
        <v>341</v>
      </c>
      <c r="AU24" s="58">
        <f t="shared" si="4"/>
        <v>1550</v>
      </c>
      <c r="AV24" s="58">
        <f t="shared" si="5"/>
        <v>62</v>
      </c>
      <c r="AW24" s="59">
        <f t="shared" si="6"/>
        <v>0</v>
      </c>
      <c r="AX24" s="56">
        <f t="shared" si="7"/>
        <v>29</v>
      </c>
      <c r="AY24" s="57">
        <f t="shared" si="7"/>
        <v>0</v>
      </c>
      <c r="AZ24" s="58">
        <f t="shared" si="8"/>
        <v>319</v>
      </c>
      <c r="BA24" s="58">
        <f t="shared" si="9"/>
        <v>1450</v>
      </c>
      <c r="BB24" s="58">
        <f t="shared" si="10"/>
        <v>58</v>
      </c>
      <c r="BC24" s="59">
        <f t="shared" si="11"/>
        <v>0</v>
      </c>
      <c r="BD24" s="56">
        <f t="shared" si="12"/>
        <v>31</v>
      </c>
      <c r="BE24" s="57">
        <f t="shared" si="12"/>
        <v>0</v>
      </c>
      <c r="BF24" s="58">
        <f t="shared" si="13"/>
        <v>341</v>
      </c>
      <c r="BG24" s="58">
        <f t="shared" si="14"/>
        <v>1550</v>
      </c>
      <c r="BH24" s="58">
        <f t="shared" si="15"/>
        <v>62</v>
      </c>
      <c r="BI24" s="59">
        <f t="shared" si="16"/>
        <v>0</v>
      </c>
      <c r="BJ24" s="56">
        <f t="shared" si="17"/>
        <v>30</v>
      </c>
      <c r="BK24" s="57">
        <f t="shared" si="17"/>
        <v>0</v>
      </c>
      <c r="BL24" s="58">
        <f t="shared" si="18"/>
        <v>330</v>
      </c>
      <c r="BM24" s="58">
        <f t="shared" si="19"/>
        <v>1500</v>
      </c>
      <c r="BN24" s="58">
        <f t="shared" si="20"/>
        <v>60</v>
      </c>
      <c r="BO24" s="59">
        <f t="shared" si="21"/>
        <v>0</v>
      </c>
      <c r="BP24" s="56">
        <f t="shared" si="22"/>
        <v>31</v>
      </c>
      <c r="BQ24" s="57">
        <f t="shared" si="22"/>
        <v>0</v>
      </c>
      <c r="BR24" s="58">
        <f t="shared" si="23"/>
        <v>341</v>
      </c>
      <c r="BS24" s="58">
        <f t="shared" si="24"/>
        <v>1550</v>
      </c>
      <c r="BT24" s="58">
        <f t="shared" si="25"/>
        <v>62</v>
      </c>
      <c r="BU24" s="59">
        <f t="shared" si="26"/>
        <v>0</v>
      </c>
      <c r="BV24" s="56">
        <f t="shared" si="27"/>
        <v>30</v>
      </c>
      <c r="BW24" s="57">
        <f t="shared" si="27"/>
        <v>0</v>
      </c>
      <c r="BX24" s="58">
        <f t="shared" si="28"/>
        <v>330</v>
      </c>
      <c r="BY24" s="58">
        <f t="shared" si="29"/>
        <v>1500</v>
      </c>
      <c r="BZ24" s="58">
        <f t="shared" si="30"/>
        <v>60</v>
      </c>
      <c r="CA24" s="59">
        <f t="shared" si="31"/>
        <v>0</v>
      </c>
      <c r="CB24" s="56">
        <f t="shared" si="32"/>
        <v>31</v>
      </c>
      <c r="CC24" s="57">
        <f t="shared" si="32"/>
        <v>0</v>
      </c>
      <c r="CD24" s="58">
        <f t="shared" si="33"/>
        <v>341</v>
      </c>
      <c r="CE24" s="58">
        <f t="shared" si="34"/>
        <v>1550</v>
      </c>
      <c r="CF24" s="58">
        <f t="shared" si="35"/>
        <v>62</v>
      </c>
      <c r="CG24" s="59">
        <f t="shared" si="36"/>
        <v>0</v>
      </c>
      <c r="CH24" s="56">
        <f t="shared" si="37"/>
        <v>31</v>
      </c>
      <c r="CI24" s="57">
        <f t="shared" si="37"/>
        <v>0</v>
      </c>
      <c r="CJ24" s="58">
        <f t="shared" si="38"/>
        <v>341</v>
      </c>
      <c r="CK24" s="58">
        <f t="shared" si="39"/>
        <v>1550</v>
      </c>
      <c r="CL24" s="58">
        <f t="shared" si="40"/>
        <v>62</v>
      </c>
      <c r="CM24" s="59">
        <f t="shared" si="41"/>
        <v>0</v>
      </c>
      <c r="CN24" s="56">
        <f t="shared" si="42"/>
        <v>30</v>
      </c>
      <c r="CO24" s="57">
        <f t="shared" si="42"/>
        <v>0</v>
      </c>
      <c r="CP24" s="58">
        <f t="shared" si="43"/>
        <v>330</v>
      </c>
      <c r="CQ24" s="58">
        <f t="shared" si="44"/>
        <v>1500</v>
      </c>
      <c r="CR24" s="58">
        <f t="shared" si="45"/>
        <v>60</v>
      </c>
      <c r="CS24" s="59">
        <f t="shared" si="46"/>
        <v>0</v>
      </c>
      <c r="CT24" s="56">
        <f t="shared" si="47"/>
        <v>31</v>
      </c>
      <c r="CU24" s="57">
        <f t="shared" si="47"/>
        <v>0</v>
      </c>
      <c r="CV24" s="58">
        <f t="shared" si="48"/>
        <v>341</v>
      </c>
      <c r="CW24" s="58">
        <f t="shared" si="49"/>
        <v>1550</v>
      </c>
      <c r="CX24" s="58">
        <f t="shared" si="50"/>
        <v>62</v>
      </c>
      <c r="CY24" s="59">
        <f t="shared" si="51"/>
        <v>0</v>
      </c>
      <c r="CZ24" s="56">
        <f t="shared" si="52"/>
        <v>30</v>
      </c>
      <c r="DA24" s="57">
        <f t="shared" si="52"/>
        <v>0</v>
      </c>
      <c r="DB24" s="58">
        <f t="shared" si="53"/>
        <v>330</v>
      </c>
      <c r="DC24" s="58">
        <f t="shared" si="54"/>
        <v>1500</v>
      </c>
      <c r="DD24" s="58">
        <f t="shared" si="55"/>
        <v>60</v>
      </c>
      <c r="DE24" s="60">
        <f t="shared" si="56"/>
        <v>0</v>
      </c>
      <c r="DF24" s="56">
        <f t="shared" si="57"/>
        <v>31</v>
      </c>
      <c r="DG24" s="57">
        <f t="shared" si="57"/>
        <v>0</v>
      </c>
      <c r="DH24" s="58">
        <f t="shared" si="58"/>
        <v>341</v>
      </c>
      <c r="DI24" s="58">
        <f t="shared" si="59"/>
        <v>1550</v>
      </c>
      <c r="DJ24" s="58">
        <f t="shared" si="60"/>
        <v>62</v>
      </c>
      <c r="DK24" s="60">
        <f t="shared" si="61"/>
        <v>0</v>
      </c>
      <c r="DL24" s="61">
        <f t="shared" si="62"/>
        <v>366</v>
      </c>
      <c r="DM24" s="62">
        <f t="shared" si="62"/>
        <v>0</v>
      </c>
      <c r="DN24" s="63">
        <f t="shared" si="62"/>
        <v>4026</v>
      </c>
      <c r="DO24" s="63">
        <f t="shared" si="62"/>
        <v>18300</v>
      </c>
      <c r="DP24" s="64">
        <f t="shared" si="62"/>
        <v>732</v>
      </c>
      <c r="DQ24" s="65"/>
      <c r="DR24" s="65"/>
      <c r="DS24" s="65"/>
      <c r="DT24" s="66">
        <f t="shared" si="63"/>
        <v>0</v>
      </c>
      <c r="DU24" s="67">
        <f t="shared" si="64"/>
        <v>0</v>
      </c>
      <c r="DV24" s="68">
        <f t="shared" si="65"/>
        <v>0</v>
      </c>
      <c r="DW24" s="69"/>
      <c r="DX24" s="70"/>
      <c r="DY24" s="71"/>
      <c r="EA24" s="75"/>
    </row>
    <row r="25" spans="1:131" s="72" customFormat="1" ht="55.5" customHeight="1" x14ac:dyDescent="0.2">
      <c r="A25" s="45"/>
      <c r="B25" s="46"/>
      <c r="C25" s="46"/>
      <c r="D25" s="47"/>
      <c r="E25" s="48" t="s">
        <v>51</v>
      </c>
      <c r="F25" s="49" t="s">
        <v>52</v>
      </c>
      <c r="G25" s="50" t="s">
        <v>85</v>
      </c>
      <c r="H25" s="77" t="s">
        <v>86</v>
      </c>
      <c r="I25" s="51" t="s">
        <v>0</v>
      </c>
      <c r="J25" s="52"/>
      <c r="K25" s="52" t="s">
        <v>56</v>
      </c>
      <c r="L25" s="53">
        <v>1</v>
      </c>
      <c r="M25" s="51">
        <v>0</v>
      </c>
      <c r="N25" s="51">
        <v>11</v>
      </c>
      <c r="O25" s="51"/>
      <c r="P25" s="51">
        <v>50</v>
      </c>
      <c r="Q25" s="51"/>
      <c r="R25" s="51">
        <v>2</v>
      </c>
      <c r="S25" s="54"/>
      <c r="T25" s="53">
        <v>15</v>
      </c>
      <c r="U25" s="54">
        <v>0</v>
      </c>
      <c r="V25" s="53">
        <v>15</v>
      </c>
      <c r="W25" s="51">
        <v>0</v>
      </c>
      <c r="X25" s="53">
        <v>15</v>
      </c>
      <c r="Y25" s="54">
        <v>0</v>
      </c>
      <c r="Z25" s="53">
        <v>15</v>
      </c>
      <c r="AA25" s="54">
        <v>0</v>
      </c>
      <c r="AB25" s="53">
        <v>15</v>
      </c>
      <c r="AC25" s="54"/>
      <c r="AD25" s="53">
        <v>15</v>
      </c>
      <c r="AE25" s="54"/>
      <c r="AF25" s="53">
        <v>15</v>
      </c>
      <c r="AG25" s="54"/>
      <c r="AH25" s="53">
        <v>15</v>
      </c>
      <c r="AI25" s="54"/>
      <c r="AJ25" s="53">
        <v>15</v>
      </c>
      <c r="AK25" s="54"/>
      <c r="AL25" s="53">
        <v>15</v>
      </c>
      <c r="AM25" s="54"/>
      <c r="AN25" s="53">
        <v>27</v>
      </c>
      <c r="AO25" s="54">
        <v>0</v>
      </c>
      <c r="AP25" s="53">
        <v>31</v>
      </c>
      <c r="AQ25" s="54">
        <v>0</v>
      </c>
      <c r="AR25" s="56">
        <f t="shared" si="2"/>
        <v>15</v>
      </c>
      <c r="AS25" s="57">
        <f t="shared" si="2"/>
        <v>0</v>
      </c>
      <c r="AT25" s="58">
        <f t="shared" si="3"/>
        <v>165</v>
      </c>
      <c r="AU25" s="58">
        <f t="shared" si="4"/>
        <v>750</v>
      </c>
      <c r="AV25" s="58">
        <f t="shared" si="5"/>
        <v>30</v>
      </c>
      <c r="AW25" s="59">
        <f t="shared" si="6"/>
        <v>0</v>
      </c>
      <c r="AX25" s="56">
        <f t="shared" si="7"/>
        <v>15</v>
      </c>
      <c r="AY25" s="57">
        <f t="shared" si="7"/>
        <v>0</v>
      </c>
      <c r="AZ25" s="58">
        <f t="shared" si="8"/>
        <v>165</v>
      </c>
      <c r="BA25" s="58">
        <f t="shared" si="9"/>
        <v>750</v>
      </c>
      <c r="BB25" s="58">
        <f t="shared" si="10"/>
        <v>30</v>
      </c>
      <c r="BC25" s="59">
        <f t="shared" si="11"/>
        <v>0</v>
      </c>
      <c r="BD25" s="56">
        <f t="shared" si="12"/>
        <v>15</v>
      </c>
      <c r="BE25" s="57">
        <f t="shared" si="12"/>
        <v>0</v>
      </c>
      <c r="BF25" s="58">
        <f t="shared" si="13"/>
        <v>165</v>
      </c>
      <c r="BG25" s="58">
        <f t="shared" si="14"/>
        <v>750</v>
      </c>
      <c r="BH25" s="58">
        <f t="shared" si="15"/>
        <v>30</v>
      </c>
      <c r="BI25" s="59">
        <f t="shared" si="16"/>
        <v>0</v>
      </c>
      <c r="BJ25" s="56">
        <f t="shared" si="17"/>
        <v>15</v>
      </c>
      <c r="BK25" s="57">
        <f t="shared" si="17"/>
        <v>0</v>
      </c>
      <c r="BL25" s="58">
        <f t="shared" si="18"/>
        <v>165</v>
      </c>
      <c r="BM25" s="58">
        <f t="shared" si="19"/>
        <v>750</v>
      </c>
      <c r="BN25" s="58">
        <f t="shared" si="20"/>
        <v>30</v>
      </c>
      <c r="BO25" s="59">
        <f t="shared" si="21"/>
        <v>0</v>
      </c>
      <c r="BP25" s="56">
        <f t="shared" si="22"/>
        <v>15</v>
      </c>
      <c r="BQ25" s="57">
        <f t="shared" si="22"/>
        <v>0</v>
      </c>
      <c r="BR25" s="58">
        <f t="shared" si="23"/>
        <v>165</v>
      </c>
      <c r="BS25" s="58">
        <f t="shared" si="24"/>
        <v>750</v>
      </c>
      <c r="BT25" s="58">
        <f t="shared" si="25"/>
        <v>30</v>
      </c>
      <c r="BU25" s="59">
        <f t="shared" si="26"/>
        <v>0</v>
      </c>
      <c r="BV25" s="56">
        <f t="shared" si="27"/>
        <v>15</v>
      </c>
      <c r="BW25" s="57">
        <f t="shared" si="27"/>
        <v>0</v>
      </c>
      <c r="BX25" s="58">
        <f t="shared" si="28"/>
        <v>165</v>
      </c>
      <c r="BY25" s="58">
        <f t="shared" si="29"/>
        <v>750</v>
      </c>
      <c r="BZ25" s="58">
        <f t="shared" si="30"/>
        <v>30</v>
      </c>
      <c r="CA25" s="59">
        <f t="shared" si="31"/>
        <v>0</v>
      </c>
      <c r="CB25" s="56">
        <f t="shared" si="32"/>
        <v>15</v>
      </c>
      <c r="CC25" s="57">
        <f t="shared" si="32"/>
        <v>0</v>
      </c>
      <c r="CD25" s="58">
        <f t="shared" si="33"/>
        <v>165</v>
      </c>
      <c r="CE25" s="58">
        <f t="shared" si="34"/>
        <v>750</v>
      </c>
      <c r="CF25" s="58">
        <f t="shared" si="35"/>
        <v>30</v>
      </c>
      <c r="CG25" s="59">
        <f t="shared" si="36"/>
        <v>0</v>
      </c>
      <c r="CH25" s="56">
        <f t="shared" si="37"/>
        <v>15</v>
      </c>
      <c r="CI25" s="57">
        <f t="shared" si="37"/>
        <v>0</v>
      </c>
      <c r="CJ25" s="58">
        <f t="shared" si="38"/>
        <v>165</v>
      </c>
      <c r="CK25" s="58">
        <f t="shared" si="39"/>
        <v>750</v>
      </c>
      <c r="CL25" s="58">
        <f t="shared" si="40"/>
        <v>30</v>
      </c>
      <c r="CM25" s="59">
        <f t="shared" si="41"/>
        <v>0</v>
      </c>
      <c r="CN25" s="56">
        <f t="shared" si="42"/>
        <v>15</v>
      </c>
      <c r="CO25" s="57">
        <f t="shared" si="42"/>
        <v>0</v>
      </c>
      <c r="CP25" s="58">
        <f t="shared" si="43"/>
        <v>165</v>
      </c>
      <c r="CQ25" s="58">
        <f t="shared" si="44"/>
        <v>750</v>
      </c>
      <c r="CR25" s="58">
        <f t="shared" si="45"/>
        <v>30</v>
      </c>
      <c r="CS25" s="59">
        <f t="shared" si="46"/>
        <v>0</v>
      </c>
      <c r="CT25" s="56">
        <f t="shared" si="47"/>
        <v>15</v>
      </c>
      <c r="CU25" s="57">
        <f t="shared" si="47"/>
        <v>0</v>
      </c>
      <c r="CV25" s="58">
        <f t="shared" si="48"/>
        <v>165</v>
      </c>
      <c r="CW25" s="58">
        <f t="shared" si="49"/>
        <v>750</v>
      </c>
      <c r="CX25" s="58">
        <f t="shared" si="50"/>
        <v>30</v>
      </c>
      <c r="CY25" s="59">
        <f t="shared" si="51"/>
        <v>0</v>
      </c>
      <c r="CZ25" s="56">
        <f t="shared" si="52"/>
        <v>27</v>
      </c>
      <c r="DA25" s="57">
        <f t="shared" si="52"/>
        <v>0</v>
      </c>
      <c r="DB25" s="58">
        <f t="shared" si="53"/>
        <v>297</v>
      </c>
      <c r="DC25" s="58">
        <f t="shared" si="54"/>
        <v>1350</v>
      </c>
      <c r="DD25" s="58">
        <f t="shared" si="55"/>
        <v>54</v>
      </c>
      <c r="DE25" s="60">
        <f t="shared" si="56"/>
        <v>0</v>
      </c>
      <c r="DF25" s="56">
        <f t="shared" si="57"/>
        <v>31</v>
      </c>
      <c r="DG25" s="57">
        <f t="shared" si="57"/>
        <v>0</v>
      </c>
      <c r="DH25" s="58">
        <f t="shared" si="58"/>
        <v>341</v>
      </c>
      <c r="DI25" s="58">
        <f t="shared" si="59"/>
        <v>1550</v>
      </c>
      <c r="DJ25" s="58">
        <f t="shared" si="60"/>
        <v>62</v>
      </c>
      <c r="DK25" s="60">
        <f t="shared" si="61"/>
        <v>0</v>
      </c>
      <c r="DL25" s="61">
        <f t="shared" si="62"/>
        <v>208</v>
      </c>
      <c r="DM25" s="62">
        <f t="shared" si="62"/>
        <v>0</v>
      </c>
      <c r="DN25" s="63">
        <f t="shared" si="62"/>
        <v>2288</v>
      </c>
      <c r="DO25" s="63">
        <f t="shared" si="62"/>
        <v>10400</v>
      </c>
      <c r="DP25" s="64">
        <f t="shared" si="62"/>
        <v>416</v>
      </c>
      <c r="DQ25" s="65"/>
      <c r="DR25" s="65"/>
      <c r="DS25" s="65"/>
      <c r="DT25" s="66">
        <f t="shared" si="63"/>
        <v>0</v>
      </c>
      <c r="DU25" s="67">
        <f t="shared" si="64"/>
        <v>0</v>
      </c>
      <c r="DV25" s="68">
        <f t="shared" si="65"/>
        <v>0</v>
      </c>
      <c r="DW25" s="69"/>
      <c r="DX25" s="70"/>
      <c r="DY25" s="71"/>
      <c r="EA25" s="75"/>
    </row>
    <row r="26" spans="1:131" s="72" customFormat="1" ht="41.25" customHeight="1" x14ac:dyDescent="0.2">
      <c r="A26" s="45"/>
      <c r="B26" s="46"/>
      <c r="C26" s="46"/>
      <c r="D26" s="47"/>
      <c r="E26" s="48" t="s">
        <v>51</v>
      </c>
      <c r="F26" s="49" t="s">
        <v>52</v>
      </c>
      <c r="G26" s="50" t="s">
        <v>87</v>
      </c>
      <c r="H26" s="77" t="s">
        <v>88</v>
      </c>
      <c r="I26" s="51" t="s">
        <v>0</v>
      </c>
      <c r="J26" s="52" t="s">
        <v>56</v>
      </c>
      <c r="K26" s="52" t="s">
        <v>56</v>
      </c>
      <c r="L26" s="51">
        <v>1</v>
      </c>
      <c r="M26" s="51"/>
      <c r="N26" s="51">
        <v>11</v>
      </c>
      <c r="O26" s="51"/>
      <c r="P26" s="51">
        <v>10</v>
      </c>
      <c r="Q26" s="51"/>
      <c r="R26" s="51"/>
      <c r="S26" s="55"/>
      <c r="T26" s="53">
        <v>31</v>
      </c>
      <c r="U26" s="54">
        <v>0</v>
      </c>
      <c r="V26" s="55">
        <v>29</v>
      </c>
      <c r="W26" s="51">
        <v>0</v>
      </c>
      <c r="X26" s="53">
        <v>31</v>
      </c>
      <c r="Y26" s="54">
        <v>0</v>
      </c>
      <c r="Z26" s="51">
        <v>30</v>
      </c>
      <c r="AA26" s="54">
        <v>0</v>
      </c>
      <c r="AB26" s="53">
        <v>31</v>
      </c>
      <c r="AC26" s="51">
        <v>0</v>
      </c>
      <c r="AD26" s="54">
        <v>30</v>
      </c>
      <c r="AE26" s="78">
        <v>0</v>
      </c>
      <c r="AF26" s="53">
        <v>31</v>
      </c>
      <c r="AG26" s="54">
        <v>0</v>
      </c>
      <c r="AH26" s="53">
        <v>31</v>
      </c>
      <c r="AI26" s="54">
        <v>0</v>
      </c>
      <c r="AJ26" s="51">
        <v>30</v>
      </c>
      <c r="AK26" s="54">
        <v>0</v>
      </c>
      <c r="AL26" s="53">
        <v>31</v>
      </c>
      <c r="AM26" s="54">
        <v>0</v>
      </c>
      <c r="AN26" s="51">
        <v>30</v>
      </c>
      <c r="AO26" s="54">
        <v>0</v>
      </c>
      <c r="AP26" s="53">
        <v>31</v>
      </c>
      <c r="AQ26" s="54">
        <v>0</v>
      </c>
      <c r="AR26" s="56">
        <f t="shared" ref="AR26:AS41" si="66">T26</f>
        <v>31</v>
      </c>
      <c r="AS26" s="57">
        <f t="shared" si="66"/>
        <v>0</v>
      </c>
      <c r="AT26" s="58">
        <f t="shared" si="3"/>
        <v>341</v>
      </c>
      <c r="AU26" s="58">
        <f t="shared" si="4"/>
        <v>310</v>
      </c>
      <c r="AV26" s="58">
        <f t="shared" si="5"/>
        <v>0</v>
      </c>
      <c r="AW26" s="59">
        <f t="shared" si="6"/>
        <v>0</v>
      </c>
      <c r="AX26" s="56">
        <f t="shared" ref="AX26:AY41" si="67">V26</f>
        <v>29</v>
      </c>
      <c r="AY26" s="57">
        <f t="shared" si="67"/>
        <v>0</v>
      </c>
      <c r="AZ26" s="58">
        <f t="shared" si="8"/>
        <v>319</v>
      </c>
      <c r="BA26" s="58">
        <f t="shared" si="9"/>
        <v>290</v>
      </c>
      <c r="BB26" s="58">
        <f t="shared" si="10"/>
        <v>0</v>
      </c>
      <c r="BC26" s="59">
        <f t="shared" si="11"/>
        <v>0</v>
      </c>
      <c r="BD26" s="56">
        <f t="shared" ref="BD26:BE41" si="68">X26</f>
        <v>31</v>
      </c>
      <c r="BE26" s="57">
        <f t="shared" si="68"/>
        <v>0</v>
      </c>
      <c r="BF26" s="58">
        <f t="shared" si="13"/>
        <v>341</v>
      </c>
      <c r="BG26" s="58">
        <f t="shared" si="14"/>
        <v>310</v>
      </c>
      <c r="BH26" s="58">
        <f t="shared" si="15"/>
        <v>0</v>
      </c>
      <c r="BI26" s="59">
        <f t="shared" si="16"/>
        <v>0</v>
      </c>
      <c r="BJ26" s="56">
        <f t="shared" ref="BJ26:BK41" si="69">Z26</f>
        <v>30</v>
      </c>
      <c r="BK26" s="57">
        <f t="shared" si="69"/>
        <v>0</v>
      </c>
      <c r="BL26" s="58">
        <f t="shared" si="18"/>
        <v>330</v>
      </c>
      <c r="BM26" s="58">
        <f t="shared" si="19"/>
        <v>300</v>
      </c>
      <c r="BN26" s="58">
        <f t="shared" si="20"/>
        <v>0</v>
      </c>
      <c r="BO26" s="59">
        <f t="shared" si="21"/>
        <v>0</v>
      </c>
      <c r="BP26" s="56">
        <f t="shared" ref="BP26:BQ41" si="70">AB26</f>
        <v>31</v>
      </c>
      <c r="BQ26" s="57">
        <f t="shared" si="70"/>
        <v>0</v>
      </c>
      <c r="BR26" s="58">
        <f t="shared" si="23"/>
        <v>341</v>
      </c>
      <c r="BS26" s="58">
        <f t="shared" si="24"/>
        <v>310</v>
      </c>
      <c r="BT26" s="58">
        <f t="shared" si="25"/>
        <v>0</v>
      </c>
      <c r="BU26" s="59">
        <f t="shared" si="26"/>
        <v>0</v>
      </c>
      <c r="BV26" s="56">
        <f t="shared" ref="BV26:BW41" si="71">AD26</f>
        <v>30</v>
      </c>
      <c r="BW26" s="57">
        <f t="shared" si="71"/>
        <v>0</v>
      </c>
      <c r="BX26" s="58">
        <f t="shared" si="28"/>
        <v>330</v>
      </c>
      <c r="BY26" s="58">
        <f t="shared" si="29"/>
        <v>300</v>
      </c>
      <c r="BZ26" s="58">
        <f t="shared" si="30"/>
        <v>0</v>
      </c>
      <c r="CA26" s="59">
        <f t="shared" si="31"/>
        <v>0</v>
      </c>
      <c r="CB26" s="56">
        <f t="shared" ref="CB26:CC41" si="72">AF26</f>
        <v>31</v>
      </c>
      <c r="CC26" s="57">
        <f t="shared" si="72"/>
        <v>0</v>
      </c>
      <c r="CD26" s="58">
        <f t="shared" si="33"/>
        <v>341</v>
      </c>
      <c r="CE26" s="58">
        <f t="shared" si="34"/>
        <v>310</v>
      </c>
      <c r="CF26" s="58">
        <f t="shared" si="35"/>
        <v>0</v>
      </c>
      <c r="CG26" s="59">
        <f t="shared" si="36"/>
        <v>0</v>
      </c>
      <c r="CH26" s="56">
        <f t="shared" ref="CH26:CI41" si="73">AH26</f>
        <v>31</v>
      </c>
      <c r="CI26" s="57">
        <f t="shared" si="73"/>
        <v>0</v>
      </c>
      <c r="CJ26" s="58">
        <f t="shared" si="38"/>
        <v>341</v>
      </c>
      <c r="CK26" s="58">
        <f t="shared" si="39"/>
        <v>310</v>
      </c>
      <c r="CL26" s="58">
        <f t="shared" si="40"/>
        <v>0</v>
      </c>
      <c r="CM26" s="59">
        <f t="shared" si="41"/>
        <v>0</v>
      </c>
      <c r="CN26" s="56">
        <f t="shared" ref="CN26:CO41" si="74">AJ26</f>
        <v>30</v>
      </c>
      <c r="CO26" s="57">
        <f t="shared" si="74"/>
        <v>0</v>
      </c>
      <c r="CP26" s="58">
        <f t="shared" si="43"/>
        <v>330</v>
      </c>
      <c r="CQ26" s="58">
        <f t="shared" si="44"/>
        <v>300</v>
      </c>
      <c r="CR26" s="58">
        <f t="shared" si="45"/>
        <v>0</v>
      </c>
      <c r="CS26" s="59">
        <f t="shared" si="46"/>
        <v>0</v>
      </c>
      <c r="CT26" s="56">
        <f t="shared" ref="CT26:CU41" si="75">AL26</f>
        <v>31</v>
      </c>
      <c r="CU26" s="57">
        <f t="shared" si="75"/>
        <v>0</v>
      </c>
      <c r="CV26" s="58">
        <f t="shared" si="48"/>
        <v>341</v>
      </c>
      <c r="CW26" s="58">
        <f t="shared" si="49"/>
        <v>310</v>
      </c>
      <c r="CX26" s="58">
        <f t="shared" si="50"/>
        <v>0</v>
      </c>
      <c r="CY26" s="59">
        <f t="shared" si="51"/>
        <v>0</v>
      </c>
      <c r="CZ26" s="56">
        <f t="shared" ref="CZ26:DA41" si="76">AN26</f>
        <v>30</v>
      </c>
      <c r="DA26" s="57">
        <f t="shared" si="76"/>
        <v>0</v>
      </c>
      <c r="DB26" s="58">
        <f t="shared" si="53"/>
        <v>330</v>
      </c>
      <c r="DC26" s="58">
        <f t="shared" si="54"/>
        <v>300</v>
      </c>
      <c r="DD26" s="58">
        <f t="shared" si="55"/>
        <v>0</v>
      </c>
      <c r="DE26" s="60">
        <f t="shared" si="56"/>
        <v>0</v>
      </c>
      <c r="DF26" s="56">
        <f t="shared" ref="DF26:DG41" si="77">AP26</f>
        <v>31</v>
      </c>
      <c r="DG26" s="57">
        <f t="shared" si="77"/>
        <v>0</v>
      </c>
      <c r="DH26" s="58">
        <f t="shared" si="58"/>
        <v>341</v>
      </c>
      <c r="DI26" s="58">
        <f t="shared" si="59"/>
        <v>310</v>
      </c>
      <c r="DJ26" s="58">
        <f t="shared" si="60"/>
        <v>0</v>
      </c>
      <c r="DK26" s="60">
        <f t="shared" si="61"/>
        <v>0</v>
      </c>
      <c r="DL26" s="61">
        <f t="shared" ref="DL26:DP41" si="78">DF26+CZ26+CT26+CN26+CH26+CB26+BV26+BP26+BJ26+BD26+AX26+AR26</f>
        <v>366</v>
      </c>
      <c r="DM26" s="62">
        <f t="shared" si="78"/>
        <v>0</v>
      </c>
      <c r="DN26" s="63">
        <f t="shared" si="78"/>
        <v>4026</v>
      </c>
      <c r="DO26" s="63">
        <f t="shared" si="78"/>
        <v>3660</v>
      </c>
      <c r="DP26" s="64">
        <f t="shared" si="78"/>
        <v>0</v>
      </c>
      <c r="DQ26" s="65"/>
      <c r="DR26" s="65"/>
      <c r="DS26" s="65"/>
      <c r="DT26" s="66">
        <f t="shared" si="63"/>
        <v>0</v>
      </c>
      <c r="DU26" s="67">
        <f t="shared" si="64"/>
        <v>0</v>
      </c>
      <c r="DV26" s="68">
        <f t="shared" si="65"/>
        <v>0</v>
      </c>
      <c r="DW26" s="69"/>
      <c r="DX26" s="70"/>
      <c r="DY26" s="71"/>
      <c r="EA26" s="75"/>
    </row>
    <row r="27" spans="1:131" s="72" customFormat="1" x14ac:dyDescent="0.2">
      <c r="A27" s="45"/>
      <c r="B27" s="46"/>
      <c r="C27" s="46"/>
      <c r="D27" s="47"/>
      <c r="E27" s="48" t="s">
        <v>51</v>
      </c>
      <c r="F27" s="49" t="s">
        <v>52</v>
      </c>
      <c r="G27" s="50" t="s">
        <v>89</v>
      </c>
      <c r="H27" s="73" t="s">
        <v>90</v>
      </c>
      <c r="I27" s="51" t="s">
        <v>0</v>
      </c>
      <c r="J27" s="52"/>
      <c r="K27" s="52" t="s">
        <v>56</v>
      </c>
      <c r="L27" s="53">
        <v>1</v>
      </c>
      <c r="M27" s="51"/>
      <c r="N27" s="51">
        <v>11</v>
      </c>
      <c r="O27" s="51"/>
      <c r="P27" s="51"/>
      <c r="Q27" s="51"/>
      <c r="R27" s="51">
        <v>6</v>
      </c>
      <c r="S27" s="54"/>
      <c r="T27" s="53">
        <v>31</v>
      </c>
      <c r="U27" s="54">
        <v>0</v>
      </c>
      <c r="V27" s="55">
        <v>29</v>
      </c>
      <c r="W27" s="51">
        <v>0</v>
      </c>
      <c r="X27" s="53">
        <v>31</v>
      </c>
      <c r="Y27" s="54">
        <v>0</v>
      </c>
      <c r="Z27" s="51">
        <v>30</v>
      </c>
      <c r="AA27" s="54">
        <v>0</v>
      </c>
      <c r="AB27" s="53">
        <v>31</v>
      </c>
      <c r="AC27" s="54">
        <v>0</v>
      </c>
      <c r="AD27" s="51">
        <v>30</v>
      </c>
      <c r="AE27" s="54">
        <v>0</v>
      </c>
      <c r="AF27" s="53">
        <v>31</v>
      </c>
      <c r="AG27" s="54">
        <v>0</v>
      </c>
      <c r="AH27" s="53">
        <v>31</v>
      </c>
      <c r="AI27" s="54">
        <v>0</v>
      </c>
      <c r="AJ27" s="51">
        <v>30</v>
      </c>
      <c r="AK27" s="54">
        <v>0</v>
      </c>
      <c r="AL27" s="53">
        <v>31</v>
      </c>
      <c r="AM27" s="54">
        <v>0</v>
      </c>
      <c r="AN27" s="51">
        <v>30</v>
      </c>
      <c r="AO27" s="54">
        <v>0</v>
      </c>
      <c r="AP27" s="53">
        <v>31</v>
      </c>
      <c r="AQ27" s="54">
        <v>0</v>
      </c>
      <c r="AR27" s="56">
        <f t="shared" si="66"/>
        <v>31</v>
      </c>
      <c r="AS27" s="57">
        <f t="shared" si="66"/>
        <v>0</v>
      </c>
      <c r="AT27" s="58">
        <f t="shared" si="3"/>
        <v>341</v>
      </c>
      <c r="AU27" s="58">
        <f t="shared" si="4"/>
        <v>0</v>
      </c>
      <c r="AV27" s="58">
        <f t="shared" si="5"/>
        <v>186</v>
      </c>
      <c r="AW27" s="59">
        <f t="shared" si="6"/>
        <v>0</v>
      </c>
      <c r="AX27" s="56">
        <f t="shared" si="67"/>
        <v>29</v>
      </c>
      <c r="AY27" s="57">
        <f t="shared" si="67"/>
        <v>0</v>
      </c>
      <c r="AZ27" s="58">
        <f t="shared" si="8"/>
        <v>319</v>
      </c>
      <c r="BA27" s="58">
        <f t="shared" si="9"/>
        <v>0</v>
      </c>
      <c r="BB27" s="58">
        <f t="shared" si="10"/>
        <v>174</v>
      </c>
      <c r="BC27" s="59">
        <f t="shared" si="11"/>
        <v>0</v>
      </c>
      <c r="BD27" s="56">
        <f t="shared" si="68"/>
        <v>31</v>
      </c>
      <c r="BE27" s="57">
        <f t="shared" si="68"/>
        <v>0</v>
      </c>
      <c r="BF27" s="58">
        <f t="shared" si="13"/>
        <v>341</v>
      </c>
      <c r="BG27" s="58">
        <f t="shared" si="14"/>
        <v>0</v>
      </c>
      <c r="BH27" s="58">
        <f t="shared" si="15"/>
        <v>186</v>
      </c>
      <c r="BI27" s="59">
        <f t="shared" si="16"/>
        <v>0</v>
      </c>
      <c r="BJ27" s="56">
        <f t="shared" si="69"/>
        <v>30</v>
      </c>
      <c r="BK27" s="57">
        <f t="shared" si="69"/>
        <v>0</v>
      </c>
      <c r="BL27" s="58">
        <f t="shared" si="18"/>
        <v>330</v>
      </c>
      <c r="BM27" s="58">
        <f t="shared" si="19"/>
        <v>0</v>
      </c>
      <c r="BN27" s="58">
        <f t="shared" si="20"/>
        <v>180</v>
      </c>
      <c r="BO27" s="59">
        <f t="shared" si="21"/>
        <v>0</v>
      </c>
      <c r="BP27" s="56">
        <f t="shared" si="70"/>
        <v>31</v>
      </c>
      <c r="BQ27" s="57">
        <f t="shared" si="70"/>
        <v>0</v>
      </c>
      <c r="BR27" s="58">
        <f t="shared" si="23"/>
        <v>341</v>
      </c>
      <c r="BS27" s="58">
        <f t="shared" si="24"/>
        <v>0</v>
      </c>
      <c r="BT27" s="58">
        <f t="shared" si="25"/>
        <v>186</v>
      </c>
      <c r="BU27" s="59">
        <f t="shared" si="26"/>
        <v>0</v>
      </c>
      <c r="BV27" s="56">
        <f t="shared" si="71"/>
        <v>30</v>
      </c>
      <c r="BW27" s="57">
        <f t="shared" si="71"/>
        <v>0</v>
      </c>
      <c r="BX27" s="58">
        <f t="shared" si="28"/>
        <v>330</v>
      </c>
      <c r="BY27" s="58">
        <f t="shared" si="29"/>
        <v>0</v>
      </c>
      <c r="BZ27" s="58">
        <f t="shared" si="30"/>
        <v>180</v>
      </c>
      <c r="CA27" s="59">
        <f t="shared" si="31"/>
        <v>0</v>
      </c>
      <c r="CB27" s="56">
        <f t="shared" si="72"/>
        <v>31</v>
      </c>
      <c r="CC27" s="57">
        <f t="shared" si="72"/>
        <v>0</v>
      </c>
      <c r="CD27" s="58">
        <f t="shared" si="33"/>
        <v>341</v>
      </c>
      <c r="CE27" s="58">
        <f t="shared" si="34"/>
        <v>0</v>
      </c>
      <c r="CF27" s="58">
        <f t="shared" si="35"/>
        <v>186</v>
      </c>
      <c r="CG27" s="59">
        <f t="shared" si="36"/>
        <v>0</v>
      </c>
      <c r="CH27" s="56">
        <f t="shared" si="73"/>
        <v>31</v>
      </c>
      <c r="CI27" s="57">
        <f t="shared" si="73"/>
        <v>0</v>
      </c>
      <c r="CJ27" s="58">
        <f t="shared" si="38"/>
        <v>341</v>
      </c>
      <c r="CK27" s="58">
        <f t="shared" si="39"/>
        <v>0</v>
      </c>
      <c r="CL27" s="58">
        <f t="shared" si="40"/>
        <v>186</v>
      </c>
      <c r="CM27" s="59">
        <f t="shared" si="41"/>
        <v>0</v>
      </c>
      <c r="CN27" s="56">
        <f t="shared" si="74"/>
        <v>30</v>
      </c>
      <c r="CO27" s="57">
        <f t="shared" si="74"/>
        <v>0</v>
      </c>
      <c r="CP27" s="58">
        <f t="shared" si="43"/>
        <v>330</v>
      </c>
      <c r="CQ27" s="58">
        <f t="shared" si="44"/>
        <v>0</v>
      </c>
      <c r="CR27" s="58">
        <f t="shared" si="45"/>
        <v>180</v>
      </c>
      <c r="CS27" s="59">
        <f t="shared" si="46"/>
        <v>0</v>
      </c>
      <c r="CT27" s="56">
        <f t="shared" si="75"/>
        <v>31</v>
      </c>
      <c r="CU27" s="57">
        <f t="shared" si="75"/>
        <v>0</v>
      </c>
      <c r="CV27" s="58">
        <f t="shared" si="48"/>
        <v>341</v>
      </c>
      <c r="CW27" s="58">
        <f t="shared" si="49"/>
        <v>0</v>
      </c>
      <c r="CX27" s="58">
        <f t="shared" si="50"/>
        <v>186</v>
      </c>
      <c r="CY27" s="59">
        <f t="shared" si="51"/>
        <v>0</v>
      </c>
      <c r="CZ27" s="56">
        <f t="shared" si="76"/>
        <v>30</v>
      </c>
      <c r="DA27" s="57">
        <f t="shared" si="76"/>
        <v>0</v>
      </c>
      <c r="DB27" s="58">
        <f t="shared" si="53"/>
        <v>330</v>
      </c>
      <c r="DC27" s="58">
        <f t="shared" si="54"/>
        <v>0</v>
      </c>
      <c r="DD27" s="58">
        <f t="shared" si="55"/>
        <v>180</v>
      </c>
      <c r="DE27" s="60">
        <f t="shared" si="56"/>
        <v>0</v>
      </c>
      <c r="DF27" s="56">
        <f t="shared" si="77"/>
        <v>31</v>
      </c>
      <c r="DG27" s="57">
        <f t="shared" si="77"/>
        <v>0</v>
      </c>
      <c r="DH27" s="58">
        <f t="shared" si="58"/>
        <v>341</v>
      </c>
      <c r="DI27" s="58">
        <f t="shared" si="59"/>
        <v>0</v>
      </c>
      <c r="DJ27" s="58">
        <f t="shared" si="60"/>
        <v>186</v>
      </c>
      <c r="DK27" s="60">
        <f t="shared" si="61"/>
        <v>0</v>
      </c>
      <c r="DL27" s="61">
        <f t="shared" si="78"/>
        <v>366</v>
      </c>
      <c r="DM27" s="62">
        <f t="shared" si="78"/>
        <v>0</v>
      </c>
      <c r="DN27" s="63">
        <f t="shared" si="78"/>
        <v>4026</v>
      </c>
      <c r="DO27" s="63">
        <f t="shared" si="78"/>
        <v>0</v>
      </c>
      <c r="DP27" s="64">
        <f t="shared" si="78"/>
        <v>2196</v>
      </c>
      <c r="DQ27" s="65"/>
      <c r="DR27" s="65"/>
      <c r="DS27" s="65"/>
      <c r="DT27" s="66">
        <f t="shared" si="63"/>
        <v>0</v>
      </c>
      <c r="DU27" s="67">
        <f t="shared" si="64"/>
        <v>0</v>
      </c>
      <c r="DV27" s="68">
        <f t="shared" si="65"/>
        <v>0</v>
      </c>
      <c r="DW27" s="69"/>
      <c r="DX27" s="70"/>
      <c r="DY27" s="71"/>
      <c r="EA27" s="75"/>
    </row>
    <row r="28" spans="1:131" s="72" customFormat="1" x14ac:dyDescent="0.2">
      <c r="A28" s="45"/>
      <c r="B28" s="46"/>
      <c r="C28" s="46"/>
      <c r="D28" s="47"/>
      <c r="E28" s="48" t="s">
        <v>51</v>
      </c>
      <c r="F28" s="49" t="s">
        <v>52</v>
      </c>
      <c r="G28" s="50" t="s">
        <v>91</v>
      </c>
      <c r="H28" s="73" t="s">
        <v>92</v>
      </c>
      <c r="I28" s="51" t="s">
        <v>0</v>
      </c>
      <c r="J28" s="52"/>
      <c r="K28" s="52" t="s">
        <v>56</v>
      </c>
      <c r="L28" s="53">
        <v>1</v>
      </c>
      <c r="M28" s="51"/>
      <c r="N28" s="51">
        <v>11</v>
      </c>
      <c r="O28" s="51"/>
      <c r="P28" s="51"/>
      <c r="Q28" s="51"/>
      <c r="R28" s="51">
        <v>6</v>
      </c>
      <c r="S28" s="54"/>
      <c r="T28" s="53">
        <v>31</v>
      </c>
      <c r="U28" s="54">
        <v>0</v>
      </c>
      <c r="V28" s="55">
        <v>29</v>
      </c>
      <c r="W28" s="51">
        <v>0</v>
      </c>
      <c r="X28" s="53">
        <v>31</v>
      </c>
      <c r="Y28" s="54">
        <v>0</v>
      </c>
      <c r="Z28" s="51">
        <v>30</v>
      </c>
      <c r="AA28" s="54">
        <v>0</v>
      </c>
      <c r="AB28" s="53">
        <v>31</v>
      </c>
      <c r="AC28" s="54">
        <v>0</v>
      </c>
      <c r="AD28" s="51">
        <v>30</v>
      </c>
      <c r="AE28" s="54">
        <v>0</v>
      </c>
      <c r="AF28" s="53">
        <v>31</v>
      </c>
      <c r="AG28" s="54">
        <v>0</v>
      </c>
      <c r="AH28" s="53">
        <v>31</v>
      </c>
      <c r="AI28" s="54">
        <v>0</v>
      </c>
      <c r="AJ28" s="51">
        <v>30</v>
      </c>
      <c r="AK28" s="54">
        <v>0</v>
      </c>
      <c r="AL28" s="53">
        <v>31</v>
      </c>
      <c r="AM28" s="54">
        <v>0</v>
      </c>
      <c r="AN28" s="51">
        <v>30</v>
      </c>
      <c r="AO28" s="54">
        <v>0</v>
      </c>
      <c r="AP28" s="53">
        <v>31</v>
      </c>
      <c r="AQ28" s="54">
        <v>0</v>
      </c>
      <c r="AR28" s="56">
        <f t="shared" si="66"/>
        <v>31</v>
      </c>
      <c r="AS28" s="57">
        <f t="shared" si="66"/>
        <v>0</v>
      </c>
      <c r="AT28" s="58">
        <f t="shared" si="3"/>
        <v>341</v>
      </c>
      <c r="AU28" s="58">
        <f t="shared" si="4"/>
        <v>0</v>
      </c>
      <c r="AV28" s="58">
        <f t="shared" si="5"/>
        <v>186</v>
      </c>
      <c r="AW28" s="59">
        <f t="shared" si="6"/>
        <v>0</v>
      </c>
      <c r="AX28" s="56">
        <f t="shared" si="67"/>
        <v>29</v>
      </c>
      <c r="AY28" s="57">
        <f t="shared" si="67"/>
        <v>0</v>
      </c>
      <c r="AZ28" s="58">
        <f t="shared" si="8"/>
        <v>319</v>
      </c>
      <c r="BA28" s="58">
        <f t="shared" si="9"/>
        <v>0</v>
      </c>
      <c r="BB28" s="58">
        <f t="shared" si="10"/>
        <v>174</v>
      </c>
      <c r="BC28" s="59">
        <f t="shared" si="11"/>
        <v>0</v>
      </c>
      <c r="BD28" s="56">
        <f t="shared" si="68"/>
        <v>31</v>
      </c>
      <c r="BE28" s="57">
        <f t="shared" si="68"/>
        <v>0</v>
      </c>
      <c r="BF28" s="58">
        <f t="shared" si="13"/>
        <v>341</v>
      </c>
      <c r="BG28" s="58">
        <f t="shared" si="14"/>
        <v>0</v>
      </c>
      <c r="BH28" s="58">
        <f t="shared" si="15"/>
        <v>186</v>
      </c>
      <c r="BI28" s="59">
        <f t="shared" si="16"/>
        <v>0</v>
      </c>
      <c r="BJ28" s="56">
        <f t="shared" si="69"/>
        <v>30</v>
      </c>
      <c r="BK28" s="57">
        <f t="shared" si="69"/>
        <v>0</v>
      </c>
      <c r="BL28" s="58">
        <f t="shared" si="18"/>
        <v>330</v>
      </c>
      <c r="BM28" s="58">
        <f t="shared" si="19"/>
        <v>0</v>
      </c>
      <c r="BN28" s="58">
        <f t="shared" si="20"/>
        <v>180</v>
      </c>
      <c r="BO28" s="59">
        <f t="shared" si="21"/>
        <v>0</v>
      </c>
      <c r="BP28" s="56">
        <f t="shared" si="70"/>
        <v>31</v>
      </c>
      <c r="BQ28" s="57">
        <f t="shared" si="70"/>
        <v>0</v>
      </c>
      <c r="BR28" s="58">
        <f t="shared" si="23"/>
        <v>341</v>
      </c>
      <c r="BS28" s="58">
        <f t="shared" si="24"/>
        <v>0</v>
      </c>
      <c r="BT28" s="58">
        <f t="shared" si="25"/>
        <v>186</v>
      </c>
      <c r="BU28" s="59">
        <f t="shared" si="26"/>
        <v>0</v>
      </c>
      <c r="BV28" s="56">
        <f t="shared" si="71"/>
        <v>30</v>
      </c>
      <c r="BW28" s="57">
        <f t="shared" si="71"/>
        <v>0</v>
      </c>
      <c r="BX28" s="58">
        <f t="shared" si="28"/>
        <v>330</v>
      </c>
      <c r="BY28" s="58">
        <f t="shared" si="29"/>
        <v>0</v>
      </c>
      <c r="BZ28" s="58">
        <f t="shared" si="30"/>
        <v>180</v>
      </c>
      <c r="CA28" s="59">
        <f t="shared" si="31"/>
        <v>0</v>
      </c>
      <c r="CB28" s="56">
        <f t="shared" si="72"/>
        <v>31</v>
      </c>
      <c r="CC28" s="57">
        <f t="shared" si="72"/>
        <v>0</v>
      </c>
      <c r="CD28" s="58">
        <f t="shared" si="33"/>
        <v>341</v>
      </c>
      <c r="CE28" s="58">
        <f t="shared" si="34"/>
        <v>0</v>
      </c>
      <c r="CF28" s="58">
        <f t="shared" si="35"/>
        <v>186</v>
      </c>
      <c r="CG28" s="59">
        <f t="shared" si="36"/>
        <v>0</v>
      </c>
      <c r="CH28" s="56">
        <f t="shared" si="73"/>
        <v>31</v>
      </c>
      <c r="CI28" s="57">
        <f t="shared" si="73"/>
        <v>0</v>
      </c>
      <c r="CJ28" s="58">
        <f t="shared" si="38"/>
        <v>341</v>
      </c>
      <c r="CK28" s="58">
        <f t="shared" si="39"/>
        <v>0</v>
      </c>
      <c r="CL28" s="58">
        <f t="shared" si="40"/>
        <v>186</v>
      </c>
      <c r="CM28" s="59">
        <f t="shared" si="41"/>
        <v>0</v>
      </c>
      <c r="CN28" s="56">
        <f t="shared" si="74"/>
        <v>30</v>
      </c>
      <c r="CO28" s="57">
        <f t="shared" si="74"/>
        <v>0</v>
      </c>
      <c r="CP28" s="58">
        <f t="shared" si="43"/>
        <v>330</v>
      </c>
      <c r="CQ28" s="58">
        <f t="shared" si="44"/>
        <v>0</v>
      </c>
      <c r="CR28" s="58">
        <f t="shared" si="45"/>
        <v>180</v>
      </c>
      <c r="CS28" s="59">
        <f t="shared" si="46"/>
        <v>0</v>
      </c>
      <c r="CT28" s="56">
        <f t="shared" si="75"/>
        <v>31</v>
      </c>
      <c r="CU28" s="57">
        <f t="shared" si="75"/>
        <v>0</v>
      </c>
      <c r="CV28" s="58">
        <f t="shared" si="48"/>
        <v>341</v>
      </c>
      <c r="CW28" s="58">
        <f t="shared" si="49"/>
        <v>0</v>
      </c>
      <c r="CX28" s="58">
        <f t="shared" si="50"/>
        <v>186</v>
      </c>
      <c r="CY28" s="59">
        <f t="shared" si="51"/>
        <v>0</v>
      </c>
      <c r="CZ28" s="56">
        <f t="shared" si="76"/>
        <v>30</v>
      </c>
      <c r="DA28" s="57">
        <f t="shared" si="76"/>
        <v>0</v>
      </c>
      <c r="DB28" s="58">
        <f t="shared" si="53"/>
        <v>330</v>
      </c>
      <c r="DC28" s="58">
        <f t="shared" si="54"/>
        <v>0</v>
      </c>
      <c r="DD28" s="58">
        <f t="shared" si="55"/>
        <v>180</v>
      </c>
      <c r="DE28" s="60">
        <f t="shared" si="56"/>
        <v>0</v>
      </c>
      <c r="DF28" s="56">
        <f t="shared" si="77"/>
        <v>31</v>
      </c>
      <c r="DG28" s="57">
        <f t="shared" si="77"/>
        <v>0</v>
      </c>
      <c r="DH28" s="58">
        <f t="shared" si="58"/>
        <v>341</v>
      </c>
      <c r="DI28" s="58">
        <f t="shared" si="59"/>
        <v>0</v>
      </c>
      <c r="DJ28" s="58">
        <f t="shared" si="60"/>
        <v>186</v>
      </c>
      <c r="DK28" s="60">
        <f t="shared" si="61"/>
        <v>0</v>
      </c>
      <c r="DL28" s="61">
        <f t="shared" si="78"/>
        <v>366</v>
      </c>
      <c r="DM28" s="62">
        <f t="shared" si="78"/>
        <v>0</v>
      </c>
      <c r="DN28" s="63">
        <f t="shared" si="78"/>
        <v>4026</v>
      </c>
      <c r="DO28" s="63">
        <f t="shared" si="78"/>
        <v>0</v>
      </c>
      <c r="DP28" s="64">
        <f t="shared" si="78"/>
        <v>2196</v>
      </c>
      <c r="DQ28" s="65"/>
      <c r="DR28" s="65"/>
      <c r="DS28" s="65"/>
      <c r="DT28" s="66">
        <f t="shared" si="63"/>
        <v>0</v>
      </c>
      <c r="DU28" s="67">
        <f t="shared" si="64"/>
        <v>0</v>
      </c>
      <c r="DV28" s="68">
        <f t="shared" si="65"/>
        <v>0</v>
      </c>
      <c r="DW28" s="69"/>
      <c r="DX28" s="70"/>
      <c r="DY28" s="71"/>
      <c r="EA28" s="75"/>
    </row>
    <row r="29" spans="1:131" s="72" customFormat="1" ht="36" x14ac:dyDescent="0.2">
      <c r="A29" s="45"/>
      <c r="B29" s="46"/>
      <c r="C29" s="46"/>
      <c r="D29" s="47"/>
      <c r="E29" s="48" t="s">
        <v>51</v>
      </c>
      <c r="F29" s="49" t="s">
        <v>52</v>
      </c>
      <c r="G29" s="50" t="s">
        <v>93</v>
      </c>
      <c r="H29" s="73" t="s">
        <v>94</v>
      </c>
      <c r="I29" s="51" t="s">
        <v>0</v>
      </c>
      <c r="J29" s="52"/>
      <c r="K29" s="52" t="s">
        <v>56</v>
      </c>
      <c r="L29" s="53">
        <v>1</v>
      </c>
      <c r="M29" s="51"/>
      <c r="N29" s="51">
        <v>11</v>
      </c>
      <c r="O29" s="51"/>
      <c r="P29" s="51"/>
      <c r="Q29" s="51"/>
      <c r="R29" s="51">
        <v>6</v>
      </c>
      <c r="S29" s="54"/>
      <c r="T29" s="53">
        <v>23</v>
      </c>
      <c r="U29" s="54"/>
      <c r="V29" s="55">
        <v>21</v>
      </c>
      <c r="W29" s="51"/>
      <c r="X29" s="53">
        <v>23</v>
      </c>
      <c r="Y29" s="54"/>
      <c r="Z29" s="51">
        <v>22</v>
      </c>
      <c r="AA29" s="54"/>
      <c r="AB29" s="53">
        <v>23</v>
      </c>
      <c r="AC29" s="54"/>
      <c r="AD29" s="55">
        <v>22</v>
      </c>
      <c r="AE29" s="54"/>
      <c r="AF29" s="53">
        <v>23</v>
      </c>
      <c r="AG29" s="54"/>
      <c r="AH29" s="53">
        <v>23</v>
      </c>
      <c r="AI29" s="54"/>
      <c r="AJ29" s="51">
        <v>22</v>
      </c>
      <c r="AK29" s="54"/>
      <c r="AL29" s="53">
        <v>23</v>
      </c>
      <c r="AM29" s="54"/>
      <c r="AN29" s="51">
        <v>22</v>
      </c>
      <c r="AO29" s="54"/>
      <c r="AP29" s="53">
        <v>21</v>
      </c>
      <c r="AQ29" s="54"/>
      <c r="AR29" s="56">
        <f t="shared" si="66"/>
        <v>23</v>
      </c>
      <c r="AS29" s="57">
        <f t="shared" si="66"/>
        <v>0</v>
      </c>
      <c r="AT29" s="58">
        <f t="shared" si="3"/>
        <v>253</v>
      </c>
      <c r="AU29" s="58">
        <f t="shared" si="4"/>
        <v>0</v>
      </c>
      <c r="AV29" s="58">
        <f t="shared" si="5"/>
        <v>138</v>
      </c>
      <c r="AW29" s="59">
        <f t="shared" si="6"/>
        <v>0</v>
      </c>
      <c r="AX29" s="56">
        <f t="shared" si="67"/>
        <v>21</v>
      </c>
      <c r="AY29" s="57">
        <f t="shared" si="67"/>
        <v>0</v>
      </c>
      <c r="AZ29" s="58">
        <f t="shared" si="8"/>
        <v>231</v>
      </c>
      <c r="BA29" s="58">
        <f t="shared" si="9"/>
        <v>0</v>
      </c>
      <c r="BB29" s="58">
        <f t="shared" si="10"/>
        <v>126</v>
      </c>
      <c r="BC29" s="59">
        <f t="shared" si="11"/>
        <v>0</v>
      </c>
      <c r="BD29" s="56">
        <f t="shared" si="68"/>
        <v>23</v>
      </c>
      <c r="BE29" s="57">
        <f t="shared" si="68"/>
        <v>0</v>
      </c>
      <c r="BF29" s="58">
        <f t="shared" si="13"/>
        <v>253</v>
      </c>
      <c r="BG29" s="58">
        <f t="shared" si="14"/>
        <v>0</v>
      </c>
      <c r="BH29" s="58">
        <f t="shared" si="15"/>
        <v>138</v>
      </c>
      <c r="BI29" s="59">
        <f t="shared" si="16"/>
        <v>0</v>
      </c>
      <c r="BJ29" s="56">
        <f t="shared" si="69"/>
        <v>22</v>
      </c>
      <c r="BK29" s="57">
        <f t="shared" si="69"/>
        <v>0</v>
      </c>
      <c r="BL29" s="58">
        <f t="shared" si="18"/>
        <v>242</v>
      </c>
      <c r="BM29" s="58">
        <f t="shared" si="19"/>
        <v>0</v>
      </c>
      <c r="BN29" s="58">
        <f t="shared" si="20"/>
        <v>132</v>
      </c>
      <c r="BO29" s="59">
        <f t="shared" si="21"/>
        <v>0</v>
      </c>
      <c r="BP29" s="56">
        <f t="shared" si="70"/>
        <v>23</v>
      </c>
      <c r="BQ29" s="57">
        <f t="shared" si="70"/>
        <v>0</v>
      </c>
      <c r="BR29" s="58">
        <f t="shared" si="23"/>
        <v>253</v>
      </c>
      <c r="BS29" s="58">
        <f t="shared" si="24"/>
        <v>0</v>
      </c>
      <c r="BT29" s="58">
        <f t="shared" si="25"/>
        <v>138</v>
      </c>
      <c r="BU29" s="59">
        <f t="shared" si="26"/>
        <v>0</v>
      </c>
      <c r="BV29" s="56">
        <f t="shared" si="71"/>
        <v>22</v>
      </c>
      <c r="BW29" s="57">
        <f t="shared" si="71"/>
        <v>0</v>
      </c>
      <c r="BX29" s="58">
        <f t="shared" si="28"/>
        <v>242</v>
      </c>
      <c r="BY29" s="58">
        <f t="shared" si="29"/>
        <v>0</v>
      </c>
      <c r="BZ29" s="58">
        <f t="shared" si="30"/>
        <v>132</v>
      </c>
      <c r="CA29" s="59">
        <f t="shared" si="31"/>
        <v>0</v>
      </c>
      <c r="CB29" s="56">
        <f t="shared" si="72"/>
        <v>23</v>
      </c>
      <c r="CC29" s="57">
        <f t="shared" si="72"/>
        <v>0</v>
      </c>
      <c r="CD29" s="58">
        <f t="shared" si="33"/>
        <v>253</v>
      </c>
      <c r="CE29" s="58">
        <f t="shared" si="34"/>
        <v>0</v>
      </c>
      <c r="CF29" s="58">
        <f t="shared" si="35"/>
        <v>138</v>
      </c>
      <c r="CG29" s="59">
        <f t="shared" si="36"/>
        <v>0</v>
      </c>
      <c r="CH29" s="56">
        <f t="shared" si="73"/>
        <v>23</v>
      </c>
      <c r="CI29" s="57">
        <f t="shared" si="73"/>
        <v>0</v>
      </c>
      <c r="CJ29" s="58">
        <f t="shared" si="38"/>
        <v>253</v>
      </c>
      <c r="CK29" s="58">
        <f t="shared" si="39"/>
        <v>0</v>
      </c>
      <c r="CL29" s="58">
        <f t="shared" si="40"/>
        <v>138</v>
      </c>
      <c r="CM29" s="59">
        <f t="shared" si="41"/>
        <v>0</v>
      </c>
      <c r="CN29" s="56">
        <f t="shared" si="74"/>
        <v>22</v>
      </c>
      <c r="CO29" s="57">
        <f t="shared" si="74"/>
        <v>0</v>
      </c>
      <c r="CP29" s="58">
        <f t="shared" si="43"/>
        <v>242</v>
      </c>
      <c r="CQ29" s="58">
        <f t="shared" si="44"/>
        <v>0</v>
      </c>
      <c r="CR29" s="58">
        <f t="shared" si="45"/>
        <v>132</v>
      </c>
      <c r="CS29" s="59">
        <f t="shared" si="46"/>
        <v>0</v>
      </c>
      <c r="CT29" s="56">
        <f t="shared" si="75"/>
        <v>23</v>
      </c>
      <c r="CU29" s="57">
        <f t="shared" si="75"/>
        <v>0</v>
      </c>
      <c r="CV29" s="58">
        <f t="shared" si="48"/>
        <v>253</v>
      </c>
      <c r="CW29" s="58">
        <f t="shared" si="49"/>
        <v>0</v>
      </c>
      <c r="CX29" s="58">
        <f t="shared" si="50"/>
        <v>138</v>
      </c>
      <c r="CY29" s="59">
        <f t="shared" si="51"/>
        <v>0</v>
      </c>
      <c r="CZ29" s="56">
        <f t="shared" si="76"/>
        <v>22</v>
      </c>
      <c r="DA29" s="57">
        <f t="shared" si="76"/>
        <v>0</v>
      </c>
      <c r="DB29" s="58">
        <f t="shared" si="53"/>
        <v>242</v>
      </c>
      <c r="DC29" s="58">
        <f t="shared" si="54"/>
        <v>0</v>
      </c>
      <c r="DD29" s="58">
        <f t="shared" si="55"/>
        <v>132</v>
      </c>
      <c r="DE29" s="60">
        <f t="shared" si="56"/>
        <v>0</v>
      </c>
      <c r="DF29" s="56">
        <f t="shared" si="77"/>
        <v>21</v>
      </c>
      <c r="DG29" s="57">
        <f t="shared" si="77"/>
        <v>0</v>
      </c>
      <c r="DH29" s="58">
        <f t="shared" si="58"/>
        <v>231</v>
      </c>
      <c r="DI29" s="58">
        <f t="shared" si="59"/>
        <v>0</v>
      </c>
      <c r="DJ29" s="58">
        <f t="shared" si="60"/>
        <v>126</v>
      </c>
      <c r="DK29" s="60">
        <f t="shared" si="61"/>
        <v>0</v>
      </c>
      <c r="DL29" s="61">
        <f t="shared" si="78"/>
        <v>268</v>
      </c>
      <c r="DM29" s="62">
        <f t="shared" si="78"/>
        <v>0</v>
      </c>
      <c r="DN29" s="63">
        <f t="shared" si="78"/>
        <v>2948</v>
      </c>
      <c r="DO29" s="63">
        <f t="shared" si="78"/>
        <v>0</v>
      </c>
      <c r="DP29" s="64">
        <f t="shared" si="78"/>
        <v>1608</v>
      </c>
      <c r="DQ29" s="65"/>
      <c r="DR29" s="65"/>
      <c r="DS29" s="65"/>
      <c r="DT29" s="66">
        <f t="shared" si="63"/>
        <v>0</v>
      </c>
      <c r="DU29" s="67">
        <f t="shared" si="64"/>
        <v>0</v>
      </c>
      <c r="DV29" s="68">
        <f t="shared" si="65"/>
        <v>0</v>
      </c>
      <c r="DW29" s="69"/>
      <c r="DX29" s="70"/>
      <c r="DY29" s="71"/>
      <c r="EA29" s="75"/>
    </row>
    <row r="30" spans="1:131" s="72" customFormat="1" ht="41.25" customHeight="1" x14ac:dyDescent="0.2">
      <c r="A30" s="45"/>
      <c r="B30" s="46"/>
      <c r="C30" s="46"/>
      <c r="D30" s="47"/>
      <c r="E30" s="48" t="s">
        <v>51</v>
      </c>
      <c r="F30" s="49" t="s">
        <v>52</v>
      </c>
      <c r="G30" s="50" t="s">
        <v>95</v>
      </c>
      <c r="H30" s="73" t="s">
        <v>96</v>
      </c>
      <c r="I30" s="51" t="s">
        <v>0</v>
      </c>
      <c r="J30" s="52"/>
      <c r="K30" s="52" t="s">
        <v>97</v>
      </c>
      <c r="L30" s="53">
        <v>2</v>
      </c>
      <c r="M30" s="51">
        <v>1</v>
      </c>
      <c r="N30" s="51">
        <v>11</v>
      </c>
      <c r="O30" s="51">
        <v>11</v>
      </c>
      <c r="P30" s="51">
        <v>110</v>
      </c>
      <c r="Q30" s="51">
        <v>110</v>
      </c>
      <c r="R30" s="51"/>
      <c r="S30" s="54"/>
      <c r="T30" s="53">
        <v>31</v>
      </c>
      <c r="U30" s="54">
        <v>31</v>
      </c>
      <c r="V30" s="55">
        <v>29</v>
      </c>
      <c r="W30" s="51">
        <v>29</v>
      </c>
      <c r="X30" s="53">
        <v>31</v>
      </c>
      <c r="Y30" s="54">
        <v>31</v>
      </c>
      <c r="Z30" s="51">
        <v>30</v>
      </c>
      <c r="AA30" s="54">
        <v>30</v>
      </c>
      <c r="AB30" s="53">
        <v>31</v>
      </c>
      <c r="AC30" s="54">
        <v>31</v>
      </c>
      <c r="AD30" s="51">
        <v>30</v>
      </c>
      <c r="AE30" s="54">
        <v>30</v>
      </c>
      <c r="AF30" s="53">
        <v>31</v>
      </c>
      <c r="AG30" s="54">
        <v>31</v>
      </c>
      <c r="AH30" s="53">
        <v>31</v>
      </c>
      <c r="AI30" s="54">
        <v>31</v>
      </c>
      <c r="AJ30" s="51">
        <v>30</v>
      </c>
      <c r="AK30" s="54">
        <v>30</v>
      </c>
      <c r="AL30" s="53">
        <v>31</v>
      </c>
      <c r="AM30" s="54">
        <v>31</v>
      </c>
      <c r="AN30" s="51">
        <v>30</v>
      </c>
      <c r="AO30" s="54">
        <v>30</v>
      </c>
      <c r="AP30" s="53">
        <v>31</v>
      </c>
      <c r="AQ30" s="54">
        <v>31</v>
      </c>
      <c r="AR30" s="56">
        <f t="shared" si="66"/>
        <v>31</v>
      </c>
      <c r="AS30" s="57">
        <f t="shared" si="66"/>
        <v>31</v>
      </c>
      <c r="AT30" s="58">
        <f t="shared" si="3"/>
        <v>1023</v>
      </c>
      <c r="AU30" s="58">
        <f t="shared" si="4"/>
        <v>10230</v>
      </c>
      <c r="AV30" s="58">
        <f t="shared" si="5"/>
        <v>0</v>
      </c>
      <c r="AW30" s="59">
        <f t="shared" si="6"/>
        <v>0</v>
      </c>
      <c r="AX30" s="56">
        <f t="shared" si="67"/>
        <v>29</v>
      </c>
      <c r="AY30" s="57">
        <f t="shared" si="67"/>
        <v>29</v>
      </c>
      <c r="AZ30" s="58">
        <f t="shared" si="8"/>
        <v>957</v>
      </c>
      <c r="BA30" s="58">
        <f t="shared" si="9"/>
        <v>9570</v>
      </c>
      <c r="BB30" s="58">
        <f t="shared" si="10"/>
        <v>0</v>
      </c>
      <c r="BC30" s="59">
        <f t="shared" si="11"/>
        <v>0</v>
      </c>
      <c r="BD30" s="56">
        <f t="shared" si="68"/>
        <v>31</v>
      </c>
      <c r="BE30" s="57">
        <f t="shared" si="68"/>
        <v>31</v>
      </c>
      <c r="BF30" s="58">
        <f t="shared" si="13"/>
        <v>1023</v>
      </c>
      <c r="BG30" s="58">
        <f t="shared" si="14"/>
        <v>10230</v>
      </c>
      <c r="BH30" s="58">
        <f t="shared" si="15"/>
        <v>0</v>
      </c>
      <c r="BI30" s="59">
        <f t="shared" si="16"/>
        <v>0</v>
      </c>
      <c r="BJ30" s="56">
        <f t="shared" si="69"/>
        <v>30</v>
      </c>
      <c r="BK30" s="57">
        <f t="shared" si="69"/>
        <v>30</v>
      </c>
      <c r="BL30" s="58">
        <f t="shared" si="18"/>
        <v>990</v>
      </c>
      <c r="BM30" s="58">
        <f t="shared" si="19"/>
        <v>9900</v>
      </c>
      <c r="BN30" s="58">
        <f t="shared" si="20"/>
        <v>0</v>
      </c>
      <c r="BO30" s="59">
        <f t="shared" si="21"/>
        <v>0</v>
      </c>
      <c r="BP30" s="56">
        <f t="shared" si="70"/>
        <v>31</v>
      </c>
      <c r="BQ30" s="57">
        <f t="shared" si="70"/>
        <v>31</v>
      </c>
      <c r="BR30" s="58">
        <f t="shared" si="23"/>
        <v>1023</v>
      </c>
      <c r="BS30" s="58">
        <f t="shared" si="24"/>
        <v>10230</v>
      </c>
      <c r="BT30" s="58">
        <f t="shared" si="25"/>
        <v>0</v>
      </c>
      <c r="BU30" s="59">
        <f t="shared" si="26"/>
        <v>0</v>
      </c>
      <c r="BV30" s="56">
        <f t="shared" si="71"/>
        <v>30</v>
      </c>
      <c r="BW30" s="57">
        <f t="shared" si="71"/>
        <v>30</v>
      </c>
      <c r="BX30" s="58">
        <f t="shared" si="28"/>
        <v>990</v>
      </c>
      <c r="BY30" s="58">
        <f t="shared" si="29"/>
        <v>9900</v>
      </c>
      <c r="BZ30" s="58">
        <f t="shared" si="30"/>
        <v>0</v>
      </c>
      <c r="CA30" s="59">
        <f t="shared" si="31"/>
        <v>0</v>
      </c>
      <c r="CB30" s="56">
        <f t="shared" si="72"/>
        <v>31</v>
      </c>
      <c r="CC30" s="57">
        <f t="shared" si="72"/>
        <v>31</v>
      </c>
      <c r="CD30" s="58">
        <f t="shared" si="33"/>
        <v>1023</v>
      </c>
      <c r="CE30" s="58">
        <f t="shared" si="34"/>
        <v>10230</v>
      </c>
      <c r="CF30" s="58">
        <f t="shared" si="35"/>
        <v>0</v>
      </c>
      <c r="CG30" s="59">
        <f t="shared" si="36"/>
        <v>0</v>
      </c>
      <c r="CH30" s="56">
        <f t="shared" si="73"/>
        <v>31</v>
      </c>
      <c r="CI30" s="57">
        <f t="shared" si="73"/>
        <v>31</v>
      </c>
      <c r="CJ30" s="58">
        <f t="shared" si="38"/>
        <v>1023</v>
      </c>
      <c r="CK30" s="58">
        <f t="shared" si="39"/>
        <v>10230</v>
      </c>
      <c r="CL30" s="58">
        <f t="shared" si="40"/>
        <v>0</v>
      </c>
      <c r="CM30" s="59">
        <f t="shared" si="41"/>
        <v>0</v>
      </c>
      <c r="CN30" s="56">
        <f t="shared" si="74"/>
        <v>30</v>
      </c>
      <c r="CO30" s="57">
        <f t="shared" si="74"/>
        <v>30</v>
      </c>
      <c r="CP30" s="58">
        <f t="shared" si="43"/>
        <v>990</v>
      </c>
      <c r="CQ30" s="58">
        <f t="shared" si="44"/>
        <v>9900</v>
      </c>
      <c r="CR30" s="58">
        <f t="shared" si="45"/>
        <v>0</v>
      </c>
      <c r="CS30" s="59">
        <f t="shared" si="46"/>
        <v>0</v>
      </c>
      <c r="CT30" s="56">
        <f t="shared" si="75"/>
        <v>31</v>
      </c>
      <c r="CU30" s="57">
        <f t="shared" si="75"/>
        <v>31</v>
      </c>
      <c r="CV30" s="58">
        <f t="shared" si="48"/>
        <v>1023</v>
      </c>
      <c r="CW30" s="58">
        <f t="shared" si="49"/>
        <v>10230</v>
      </c>
      <c r="CX30" s="58">
        <f t="shared" si="50"/>
        <v>0</v>
      </c>
      <c r="CY30" s="59">
        <f t="shared" si="51"/>
        <v>0</v>
      </c>
      <c r="CZ30" s="56">
        <f t="shared" si="76"/>
        <v>30</v>
      </c>
      <c r="DA30" s="57">
        <f t="shared" si="76"/>
        <v>30</v>
      </c>
      <c r="DB30" s="58">
        <f t="shared" si="53"/>
        <v>990</v>
      </c>
      <c r="DC30" s="58">
        <f t="shared" si="54"/>
        <v>9900</v>
      </c>
      <c r="DD30" s="58">
        <f t="shared" si="55"/>
        <v>0</v>
      </c>
      <c r="DE30" s="60">
        <f t="shared" si="56"/>
        <v>0</v>
      </c>
      <c r="DF30" s="56">
        <f t="shared" si="77"/>
        <v>31</v>
      </c>
      <c r="DG30" s="57">
        <f t="shared" si="77"/>
        <v>31</v>
      </c>
      <c r="DH30" s="58">
        <f t="shared" si="58"/>
        <v>1023</v>
      </c>
      <c r="DI30" s="58">
        <f t="shared" si="59"/>
        <v>10230</v>
      </c>
      <c r="DJ30" s="58">
        <f t="shared" si="60"/>
        <v>0</v>
      </c>
      <c r="DK30" s="60">
        <f t="shared" si="61"/>
        <v>0</v>
      </c>
      <c r="DL30" s="61">
        <f t="shared" si="78"/>
        <v>366</v>
      </c>
      <c r="DM30" s="62">
        <f t="shared" si="78"/>
        <v>366</v>
      </c>
      <c r="DN30" s="63">
        <f t="shared" si="78"/>
        <v>12078</v>
      </c>
      <c r="DO30" s="63">
        <f t="shared" si="78"/>
        <v>120780</v>
      </c>
      <c r="DP30" s="64">
        <f t="shared" si="78"/>
        <v>0</v>
      </c>
      <c r="DQ30" s="65"/>
      <c r="DR30" s="65"/>
      <c r="DS30" s="65"/>
      <c r="DT30" s="66">
        <f t="shared" si="63"/>
        <v>0</v>
      </c>
      <c r="DU30" s="67">
        <f t="shared" si="64"/>
        <v>0</v>
      </c>
      <c r="DV30" s="68">
        <f t="shared" si="65"/>
        <v>0</v>
      </c>
      <c r="DW30" s="69"/>
      <c r="DX30" s="70"/>
      <c r="DY30" s="71"/>
      <c r="EA30" s="75"/>
    </row>
    <row r="31" spans="1:131" s="72" customFormat="1" ht="36" x14ac:dyDescent="0.2">
      <c r="A31" s="45"/>
      <c r="B31" s="46"/>
      <c r="C31" s="46"/>
      <c r="D31" s="47" t="s">
        <v>98</v>
      </c>
      <c r="E31" s="48" t="s">
        <v>99</v>
      </c>
      <c r="F31" s="49" t="s">
        <v>52</v>
      </c>
      <c r="G31" s="50" t="s">
        <v>100</v>
      </c>
      <c r="H31" s="73" t="s">
        <v>101</v>
      </c>
      <c r="I31" s="51" t="s">
        <v>0</v>
      </c>
      <c r="J31" s="52"/>
      <c r="K31" s="52" t="s">
        <v>97</v>
      </c>
      <c r="L31" s="53">
        <v>1</v>
      </c>
      <c r="M31" s="51">
        <v>0</v>
      </c>
      <c r="N31" s="51">
        <v>11</v>
      </c>
      <c r="O31" s="51"/>
      <c r="P31" s="51">
        <v>110</v>
      </c>
      <c r="Q31" s="51"/>
      <c r="R31" s="51"/>
      <c r="S31" s="54"/>
      <c r="T31" s="53">
        <v>31</v>
      </c>
      <c r="U31" s="54">
        <v>0</v>
      </c>
      <c r="V31" s="55">
        <v>29</v>
      </c>
      <c r="W31" s="51">
        <v>0</v>
      </c>
      <c r="X31" s="53">
        <v>31</v>
      </c>
      <c r="Y31" s="54">
        <v>0</v>
      </c>
      <c r="Z31" s="51">
        <v>30</v>
      </c>
      <c r="AA31" s="54">
        <v>0</v>
      </c>
      <c r="AB31" s="53">
        <v>31</v>
      </c>
      <c r="AC31" s="54">
        <v>0</v>
      </c>
      <c r="AD31" s="51">
        <v>30</v>
      </c>
      <c r="AE31" s="54">
        <v>0</v>
      </c>
      <c r="AF31" s="53">
        <v>31</v>
      </c>
      <c r="AG31" s="54">
        <v>0</v>
      </c>
      <c r="AH31" s="53">
        <v>31</v>
      </c>
      <c r="AI31" s="54">
        <v>0</v>
      </c>
      <c r="AJ31" s="51">
        <v>30</v>
      </c>
      <c r="AK31" s="54">
        <v>0</v>
      </c>
      <c r="AL31" s="53">
        <v>31</v>
      </c>
      <c r="AM31" s="54">
        <v>0</v>
      </c>
      <c r="AN31" s="51">
        <v>30</v>
      </c>
      <c r="AO31" s="54">
        <v>0</v>
      </c>
      <c r="AP31" s="53">
        <v>31</v>
      </c>
      <c r="AQ31" s="54">
        <v>0</v>
      </c>
      <c r="AR31" s="56">
        <f t="shared" si="66"/>
        <v>31</v>
      </c>
      <c r="AS31" s="57">
        <f t="shared" si="66"/>
        <v>0</v>
      </c>
      <c r="AT31" s="58">
        <f t="shared" si="3"/>
        <v>341</v>
      </c>
      <c r="AU31" s="58">
        <f t="shared" si="4"/>
        <v>3410</v>
      </c>
      <c r="AV31" s="58">
        <f t="shared" si="5"/>
        <v>0</v>
      </c>
      <c r="AW31" s="59">
        <f t="shared" si="6"/>
        <v>0</v>
      </c>
      <c r="AX31" s="56">
        <f t="shared" si="67"/>
        <v>29</v>
      </c>
      <c r="AY31" s="57">
        <f t="shared" si="67"/>
        <v>0</v>
      </c>
      <c r="AZ31" s="58">
        <f t="shared" si="8"/>
        <v>319</v>
      </c>
      <c r="BA31" s="58">
        <f t="shared" si="9"/>
        <v>3190</v>
      </c>
      <c r="BB31" s="58">
        <f t="shared" si="10"/>
        <v>0</v>
      </c>
      <c r="BC31" s="59">
        <f t="shared" si="11"/>
        <v>0</v>
      </c>
      <c r="BD31" s="56">
        <f t="shared" si="68"/>
        <v>31</v>
      </c>
      <c r="BE31" s="57">
        <f t="shared" si="68"/>
        <v>0</v>
      </c>
      <c r="BF31" s="58">
        <f t="shared" si="13"/>
        <v>341</v>
      </c>
      <c r="BG31" s="58">
        <f t="shared" si="14"/>
        <v>3410</v>
      </c>
      <c r="BH31" s="58">
        <f t="shared" si="15"/>
        <v>0</v>
      </c>
      <c r="BI31" s="59">
        <f t="shared" si="16"/>
        <v>0</v>
      </c>
      <c r="BJ31" s="56">
        <f t="shared" si="69"/>
        <v>30</v>
      </c>
      <c r="BK31" s="57">
        <f t="shared" si="69"/>
        <v>0</v>
      </c>
      <c r="BL31" s="58">
        <f t="shared" si="18"/>
        <v>330</v>
      </c>
      <c r="BM31" s="58">
        <f t="shared" si="19"/>
        <v>3300</v>
      </c>
      <c r="BN31" s="58">
        <f t="shared" si="20"/>
        <v>0</v>
      </c>
      <c r="BO31" s="59">
        <f t="shared" si="21"/>
        <v>0</v>
      </c>
      <c r="BP31" s="56">
        <f t="shared" si="70"/>
        <v>31</v>
      </c>
      <c r="BQ31" s="57">
        <f t="shared" si="70"/>
        <v>0</v>
      </c>
      <c r="BR31" s="58">
        <f t="shared" si="23"/>
        <v>341</v>
      </c>
      <c r="BS31" s="58">
        <f t="shared" si="24"/>
        <v>3410</v>
      </c>
      <c r="BT31" s="58">
        <f t="shared" si="25"/>
        <v>0</v>
      </c>
      <c r="BU31" s="59">
        <f t="shared" si="26"/>
        <v>0</v>
      </c>
      <c r="BV31" s="56">
        <f t="shared" si="71"/>
        <v>30</v>
      </c>
      <c r="BW31" s="57">
        <f t="shared" si="71"/>
        <v>0</v>
      </c>
      <c r="BX31" s="58">
        <f t="shared" si="28"/>
        <v>330</v>
      </c>
      <c r="BY31" s="58">
        <f t="shared" si="29"/>
        <v>3300</v>
      </c>
      <c r="BZ31" s="58">
        <f t="shared" si="30"/>
        <v>0</v>
      </c>
      <c r="CA31" s="59">
        <f t="shared" si="31"/>
        <v>0</v>
      </c>
      <c r="CB31" s="56">
        <f t="shared" si="72"/>
        <v>31</v>
      </c>
      <c r="CC31" s="57">
        <f t="shared" si="72"/>
        <v>0</v>
      </c>
      <c r="CD31" s="58">
        <f t="shared" si="33"/>
        <v>341</v>
      </c>
      <c r="CE31" s="58">
        <f t="shared" si="34"/>
        <v>3410</v>
      </c>
      <c r="CF31" s="58">
        <f t="shared" si="35"/>
        <v>0</v>
      </c>
      <c r="CG31" s="59">
        <f t="shared" si="36"/>
        <v>0</v>
      </c>
      <c r="CH31" s="56">
        <f t="shared" si="73"/>
        <v>31</v>
      </c>
      <c r="CI31" s="57">
        <f t="shared" si="73"/>
        <v>0</v>
      </c>
      <c r="CJ31" s="58">
        <f t="shared" si="38"/>
        <v>341</v>
      </c>
      <c r="CK31" s="58">
        <f t="shared" si="39"/>
        <v>3410</v>
      </c>
      <c r="CL31" s="58">
        <f t="shared" si="40"/>
        <v>0</v>
      </c>
      <c r="CM31" s="59">
        <f t="shared" si="41"/>
        <v>0</v>
      </c>
      <c r="CN31" s="56">
        <f t="shared" si="74"/>
        <v>30</v>
      </c>
      <c r="CO31" s="57">
        <f t="shared" si="74"/>
        <v>0</v>
      </c>
      <c r="CP31" s="58">
        <f t="shared" si="43"/>
        <v>330</v>
      </c>
      <c r="CQ31" s="58">
        <f t="shared" si="44"/>
        <v>3300</v>
      </c>
      <c r="CR31" s="58">
        <f t="shared" si="45"/>
        <v>0</v>
      </c>
      <c r="CS31" s="59">
        <f t="shared" si="46"/>
        <v>0</v>
      </c>
      <c r="CT31" s="56">
        <f t="shared" si="75"/>
        <v>31</v>
      </c>
      <c r="CU31" s="57">
        <f t="shared" si="75"/>
        <v>0</v>
      </c>
      <c r="CV31" s="58">
        <f t="shared" si="48"/>
        <v>341</v>
      </c>
      <c r="CW31" s="58">
        <f t="shared" si="49"/>
        <v>3410</v>
      </c>
      <c r="CX31" s="58">
        <f t="shared" si="50"/>
        <v>0</v>
      </c>
      <c r="CY31" s="59">
        <f t="shared" si="51"/>
        <v>0</v>
      </c>
      <c r="CZ31" s="56">
        <f t="shared" si="76"/>
        <v>30</v>
      </c>
      <c r="DA31" s="57">
        <f t="shared" si="76"/>
        <v>0</v>
      </c>
      <c r="DB31" s="58">
        <f t="shared" si="53"/>
        <v>330</v>
      </c>
      <c r="DC31" s="58">
        <f t="shared" si="54"/>
        <v>3300</v>
      </c>
      <c r="DD31" s="58">
        <f t="shared" si="55"/>
        <v>0</v>
      </c>
      <c r="DE31" s="60">
        <f t="shared" si="56"/>
        <v>0</v>
      </c>
      <c r="DF31" s="56">
        <f t="shared" si="77"/>
        <v>31</v>
      </c>
      <c r="DG31" s="57">
        <f t="shared" si="77"/>
        <v>0</v>
      </c>
      <c r="DH31" s="58">
        <f t="shared" si="58"/>
        <v>341</v>
      </c>
      <c r="DI31" s="58">
        <f t="shared" si="59"/>
        <v>3410</v>
      </c>
      <c r="DJ31" s="58">
        <f t="shared" si="60"/>
        <v>0</v>
      </c>
      <c r="DK31" s="60">
        <f t="shared" si="61"/>
        <v>0</v>
      </c>
      <c r="DL31" s="61">
        <f t="shared" si="78"/>
        <v>366</v>
      </c>
      <c r="DM31" s="62">
        <f t="shared" si="78"/>
        <v>0</v>
      </c>
      <c r="DN31" s="63">
        <f t="shared" si="78"/>
        <v>4026</v>
      </c>
      <c r="DO31" s="63">
        <f t="shared" si="78"/>
        <v>40260</v>
      </c>
      <c r="DP31" s="64">
        <f t="shared" si="78"/>
        <v>0</v>
      </c>
      <c r="DQ31" s="65"/>
      <c r="DR31" s="65"/>
      <c r="DS31" s="65"/>
      <c r="DT31" s="66">
        <f t="shared" si="63"/>
        <v>0</v>
      </c>
      <c r="DU31" s="67">
        <f t="shared" si="64"/>
        <v>0</v>
      </c>
      <c r="DV31" s="68">
        <f t="shared" si="65"/>
        <v>0</v>
      </c>
      <c r="DW31" s="69"/>
      <c r="DX31" s="70"/>
      <c r="DY31" s="71"/>
      <c r="EA31" s="75"/>
    </row>
    <row r="32" spans="1:131" s="72" customFormat="1" ht="21" customHeight="1" x14ac:dyDescent="0.2">
      <c r="A32" s="45"/>
      <c r="B32" s="46"/>
      <c r="C32" s="46"/>
      <c r="D32" s="47"/>
      <c r="E32" s="48" t="s">
        <v>51</v>
      </c>
      <c r="F32" s="49" t="s">
        <v>52</v>
      </c>
      <c r="G32" s="50" t="s">
        <v>102</v>
      </c>
      <c r="H32" s="73" t="s">
        <v>103</v>
      </c>
      <c r="I32" s="51" t="s">
        <v>0</v>
      </c>
      <c r="J32" s="52"/>
      <c r="K32" s="52" t="s">
        <v>97</v>
      </c>
      <c r="L32" s="53">
        <v>1</v>
      </c>
      <c r="M32" s="51">
        <v>0</v>
      </c>
      <c r="N32" s="51">
        <v>11</v>
      </c>
      <c r="O32" s="51"/>
      <c r="P32" s="51">
        <v>150</v>
      </c>
      <c r="Q32" s="51"/>
      <c r="R32" s="51"/>
      <c r="S32" s="54"/>
      <c r="T32" s="53">
        <v>31</v>
      </c>
      <c r="U32" s="54">
        <v>0</v>
      </c>
      <c r="V32" s="55">
        <v>29</v>
      </c>
      <c r="W32" s="51">
        <v>0</v>
      </c>
      <c r="X32" s="53">
        <v>31</v>
      </c>
      <c r="Y32" s="54">
        <v>0</v>
      </c>
      <c r="Z32" s="51">
        <v>30</v>
      </c>
      <c r="AA32" s="54">
        <v>0</v>
      </c>
      <c r="AB32" s="53">
        <v>31</v>
      </c>
      <c r="AC32" s="54">
        <v>0</v>
      </c>
      <c r="AD32" s="51">
        <v>30</v>
      </c>
      <c r="AE32" s="54">
        <v>0</v>
      </c>
      <c r="AF32" s="53">
        <v>31</v>
      </c>
      <c r="AG32" s="54">
        <v>0</v>
      </c>
      <c r="AH32" s="53">
        <v>31</v>
      </c>
      <c r="AI32" s="54">
        <v>0</v>
      </c>
      <c r="AJ32" s="51">
        <v>30</v>
      </c>
      <c r="AK32" s="54">
        <v>0</v>
      </c>
      <c r="AL32" s="53">
        <v>31</v>
      </c>
      <c r="AM32" s="54">
        <v>0</v>
      </c>
      <c r="AN32" s="51">
        <v>30</v>
      </c>
      <c r="AO32" s="54">
        <v>0</v>
      </c>
      <c r="AP32" s="53">
        <v>31</v>
      </c>
      <c r="AQ32" s="54">
        <v>0</v>
      </c>
      <c r="AR32" s="56">
        <f t="shared" si="66"/>
        <v>31</v>
      </c>
      <c r="AS32" s="57">
        <f t="shared" si="66"/>
        <v>0</v>
      </c>
      <c r="AT32" s="58">
        <f t="shared" si="3"/>
        <v>341</v>
      </c>
      <c r="AU32" s="58">
        <f t="shared" si="4"/>
        <v>4650</v>
      </c>
      <c r="AV32" s="58">
        <f t="shared" si="5"/>
        <v>0</v>
      </c>
      <c r="AW32" s="59">
        <f t="shared" si="6"/>
        <v>0</v>
      </c>
      <c r="AX32" s="56">
        <f t="shared" si="67"/>
        <v>29</v>
      </c>
      <c r="AY32" s="57">
        <f t="shared" si="67"/>
        <v>0</v>
      </c>
      <c r="AZ32" s="58">
        <f t="shared" si="8"/>
        <v>319</v>
      </c>
      <c r="BA32" s="58">
        <f t="shared" si="9"/>
        <v>4350</v>
      </c>
      <c r="BB32" s="58">
        <f t="shared" si="10"/>
        <v>0</v>
      </c>
      <c r="BC32" s="59">
        <f t="shared" si="11"/>
        <v>0</v>
      </c>
      <c r="BD32" s="56">
        <f t="shared" si="68"/>
        <v>31</v>
      </c>
      <c r="BE32" s="57">
        <f t="shared" si="68"/>
        <v>0</v>
      </c>
      <c r="BF32" s="58">
        <f t="shared" si="13"/>
        <v>341</v>
      </c>
      <c r="BG32" s="58">
        <f t="shared" si="14"/>
        <v>4650</v>
      </c>
      <c r="BH32" s="58">
        <f t="shared" si="15"/>
        <v>0</v>
      </c>
      <c r="BI32" s="59">
        <f t="shared" si="16"/>
        <v>0</v>
      </c>
      <c r="BJ32" s="56">
        <f t="shared" si="69"/>
        <v>30</v>
      </c>
      <c r="BK32" s="57">
        <f t="shared" si="69"/>
        <v>0</v>
      </c>
      <c r="BL32" s="58">
        <f t="shared" si="18"/>
        <v>330</v>
      </c>
      <c r="BM32" s="58">
        <f t="shared" si="19"/>
        <v>4500</v>
      </c>
      <c r="BN32" s="58">
        <f t="shared" si="20"/>
        <v>0</v>
      </c>
      <c r="BO32" s="59">
        <f t="shared" si="21"/>
        <v>0</v>
      </c>
      <c r="BP32" s="56">
        <f t="shared" si="70"/>
        <v>31</v>
      </c>
      <c r="BQ32" s="57">
        <f t="shared" si="70"/>
        <v>0</v>
      </c>
      <c r="BR32" s="58">
        <f t="shared" si="23"/>
        <v>341</v>
      </c>
      <c r="BS32" s="58">
        <f t="shared" si="24"/>
        <v>4650</v>
      </c>
      <c r="BT32" s="58">
        <f t="shared" si="25"/>
        <v>0</v>
      </c>
      <c r="BU32" s="59">
        <f t="shared" si="26"/>
        <v>0</v>
      </c>
      <c r="BV32" s="56">
        <f t="shared" si="71"/>
        <v>30</v>
      </c>
      <c r="BW32" s="57">
        <f t="shared" si="71"/>
        <v>0</v>
      </c>
      <c r="BX32" s="58">
        <f t="shared" si="28"/>
        <v>330</v>
      </c>
      <c r="BY32" s="58">
        <f t="shared" si="29"/>
        <v>4500</v>
      </c>
      <c r="BZ32" s="58">
        <f t="shared" si="30"/>
        <v>0</v>
      </c>
      <c r="CA32" s="59">
        <f t="shared" si="31"/>
        <v>0</v>
      </c>
      <c r="CB32" s="56">
        <f t="shared" si="72"/>
        <v>31</v>
      </c>
      <c r="CC32" s="57">
        <f t="shared" si="72"/>
        <v>0</v>
      </c>
      <c r="CD32" s="58">
        <f t="shared" si="33"/>
        <v>341</v>
      </c>
      <c r="CE32" s="58">
        <f t="shared" si="34"/>
        <v>4650</v>
      </c>
      <c r="CF32" s="58">
        <f t="shared" si="35"/>
        <v>0</v>
      </c>
      <c r="CG32" s="59">
        <f t="shared" si="36"/>
        <v>0</v>
      </c>
      <c r="CH32" s="56">
        <f t="shared" si="73"/>
        <v>31</v>
      </c>
      <c r="CI32" s="57">
        <f t="shared" si="73"/>
        <v>0</v>
      </c>
      <c r="CJ32" s="58">
        <f t="shared" si="38"/>
        <v>341</v>
      </c>
      <c r="CK32" s="58">
        <f t="shared" si="39"/>
        <v>4650</v>
      </c>
      <c r="CL32" s="58">
        <f t="shared" si="40"/>
        <v>0</v>
      </c>
      <c r="CM32" s="59">
        <f t="shared" si="41"/>
        <v>0</v>
      </c>
      <c r="CN32" s="56">
        <f t="shared" si="74"/>
        <v>30</v>
      </c>
      <c r="CO32" s="57">
        <f t="shared" si="74"/>
        <v>0</v>
      </c>
      <c r="CP32" s="58">
        <f t="shared" si="43"/>
        <v>330</v>
      </c>
      <c r="CQ32" s="58">
        <f t="shared" si="44"/>
        <v>4500</v>
      </c>
      <c r="CR32" s="58">
        <f t="shared" si="45"/>
        <v>0</v>
      </c>
      <c r="CS32" s="59">
        <f t="shared" si="46"/>
        <v>0</v>
      </c>
      <c r="CT32" s="56">
        <f t="shared" si="75"/>
        <v>31</v>
      </c>
      <c r="CU32" s="57">
        <f t="shared" si="75"/>
        <v>0</v>
      </c>
      <c r="CV32" s="58">
        <f t="shared" si="48"/>
        <v>341</v>
      </c>
      <c r="CW32" s="58">
        <f t="shared" si="49"/>
        <v>4650</v>
      </c>
      <c r="CX32" s="58">
        <f t="shared" si="50"/>
        <v>0</v>
      </c>
      <c r="CY32" s="59">
        <f t="shared" si="51"/>
        <v>0</v>
      </c>
      <c r="CZ32" s="56">
        <f t="shared" si="76"/>
        <v>30</v>
      </c>
      <c r="DA32" s="57">
        <f t="shared" si="76"/>
        <v>0</v>
      </c>
      <c r="DB32" s="58">
        <f t="shared" si="53"/>
        <v>330</v>
      </c>
      <c r="DC32" s="58">
        <f t="shared" si="54"/>
        <v>4500</v>
      </c>
      <c r="DD32" s="58">
        <f t="shared" si="55"/>
        <v>0</v>
      </c>
      <c r="DE32" s="60">
        <f t="shared" si="56"/>
        <v>0</v>
      </c>
      <c r="DF32" s="56">
        <f t="shared" si="77"/>
        <v>31</v>
      </c>
      <c r="DG32" s="57">
        <f t="shared" si="77"/>
        <v>0</v>
      </c>
      <c r="DH32" s="58">
        <f t="shared" si="58"/>
        <v>341</v>
      </c>
      <c r="DI32" s="58">
        <f t="shared" si="59"/>
        <v>4650</v>
      </c>
      <c r="DJ32" s="58">
        <f t="shared" si="60"/>
        <v>0</v>
      </c>
      <c r="DK32" s="60">
        <f t="shared" si="61"/>
        <v>0</v>
      </c>
      <c r="DL32" s="61">
        <f t="shared" si="78"/>
        <v>366</v>
      </c>
      <c r="DM32" s="62">
        <f t="shared" si="78"/>
        <v>0</v>
      </c>
      <c r="DN32" s="63">
        <f t="shared" si="78"/>
        <v>4026</v>
      </c>
      <c r="DO32" s="63">
        <f t="shared" si="78"/>
        <v>54900</v>
      </c>
      <c r="DP32" s="64">
        <f t="shared" si="78"/>
        <v>0</v>
      </c>
      <c r="DQ32" s="65"/>
      <c r="DR32" s="65"/>
      <c r="DS32" s="65"/>
      <c r="DT32" s="66">
        <f t="shared" si="63"/>
        <v>0</v>
      </c>
      <c r="DU32" s="67">
        <f t="shared" si="64"/>
        <v>0</v>
      </c>
      <c r="DV32" s="68">
        <f t="shared" si="65"/>
        <v>0</v>
      </c>
      <c r="DW32" s="69"/>
      <c r="DX32" s="70"/>
      <c r="DY32" s="71"/>
      <c r="EA32" s="75"/>
    </row>
    <row r="33" spans="1:137" s="72" customFormat="1" ht="24" x14ac:dyDescent="0.2">
      <c r="A33" s="45"/>
      <c r="B33" s="46"/>
      <c r="C33" s="46"/>
      <c r="D33" s="47" t="s">
        <v>104</v>
      </c>
      <c r="E33" s="48"/>
      <c r="F33" s="49" t="s">
        <v>52</v>
      </c>
      <c r="G33" s="50" t="s">
        <v>102</v>
      </c>
      <c r="H33" s="73" t="s">
        <v>103</v>
      </c>
      <c r="I33" s="51" t="s">
        <v>0</v>
      </c>
      <c r="J33" s="52" t="s">
        <v>97</v>
      </c>
      <c r="K33" s="52" t="s">
        <v>97</v>
      </c>
      <c r="L33" s="53">
        <v>3</v>
      </c>
      <c r="M33" s="51">
        <v>0</v>
      </c>
      <c r="N33" s="51">
        <v>11</v>
      </c>
      <c r="O33" s="51"/>
      <c r="P33" s="51">
        <v>150</v>
      </c>
      <c r="Q33" s="51"/>
      <c r="R33" s="51"/>
      <c r="S33" s="54"/>
      <c r="T33" s="53">
        <v>31</v>
      </c>
      <c r="U33" s="54">
        <v>0</v>
      </c>
      <c r="V33" s="55">
        <v>29</v>
      </c>
      <c r="W33" s="51">
        <v>0</v>
      </c>
      <c r="X33" s="53">
        <v>31</v>
      </c>
      <c r="Y33" s="54">
        <v>0</v>
      </c>
      <c r="Z33" s="51">
        <v>30</v>
      </c>
      <c r="AA33" s="54">
        <v>0</v>
      </c>
      <c r="AB33" s="53">
        <v>31</v>
      </c>
      <c r="AC33" s="54">
        <v>0</v>
      </c>
      <c r="AD33" s="51">
        <v>30</v>
      </c>
      <c r="AE33" s="54">
        <v>0</v>
      </c>
      <c r="AF33" s="53">
        <v>31</v>
      </c>
      <c r="AG33" s="54">
        <v>0</v>
      </c>
      <c r="AH33" s="53">
        <v>31</v>
      </c>
      <c r="AI33" s="54">
        <v>0</v>
      </c>
      <c r="AJ33" s="51">
        <v>30</v>
      </c>
      <c r="AK33" s="54">
        <v>0</v>
      </c>
      <c r="AL33" s="53">
        <v>31</v>
      </c>
      <c r="AM33" s="54">
        <v>0</v>
      </c>
      <c r="AN33" s="51">
        <v>30</v>
      </c>
      <c r="AO33" s="54">
        <v>0</v>
      </c>
      <c r="AP33" s="53">
        <v>31</v>
      </c>
      <c r="AQ33" s="54">
        <v>0</v>
      </c>
      <c r="AR33" s="56">
        <f t="shared" si="66"/>
        <v>31</v>
      </c>
      <c r="AS33" s="57">
        <f t="shared" si="66"/>
        <v>0</v>
      </c>
      <c r="AT33" s="58">
        <f t="shared" si="3"/>
        <v>1023</v>
      </c>
      <c r="AU33" s="58">
        <f t="shared" si="4"/>
        <v>13950</v>
      </c>
      <c r="AV33" s="58">
        <f t="shared" si="5"/>
        <v>0</v>
      </c>
      <c r="AW33" s="59">
        <f t="shared" si="6"/>
        <v>0</v>
      </c>
      <c r="AX33" s="56">
        <f t="shared" si="67"/>
        <v>29</v>
      </c>
      <c r="AY33" s="57">
        <f t="shared" si="67"/>
        <v>0</v>
      </c>
      <c r="AZ33" s="58">
        <f t="shared" si="8"/>
        <v>957</v>
      </c>
      <c r="BA33" s="58">
        <f t="shared" si="9"/>
        <v>13050</v>
      </c>
      <c r="BB33" s="58">
        <f t="shared" si="10"/>
        <v>0</v>
      </c>
      <c r="BC33" s="59">
        <f t="shared" si="11"/>
        <v>0</v>
      </c>
      <c r="BD33" s="56">
        <f t="shared" si="68"/>
        <v>31</v>
      </c>
      <c r="BE33" s="57">
        <f t="shared" si="68"/>
        <v>0</v>
      </c>
      <c r="BF33" s="58">
        <f t="shared" si="13"/>
        <v>1023</v>
      </c>
      <c r="BG33" s="58">
        <f t="shared" si="14"/>
        <v>13950</v>
      </c>
      <c r="BH33" s="58">
        <f t="shared" si="15"/>
        <v>0</v>
      </c>
      <c r="BI33" s="59">
        <f t="shared" si="16"/>
        <v>0</v>
      </c>
      <c r="BJ33" s="56">
        <f t="shared" si="69"/>
        <v>30</v>
      </c>
      <c r="BK33" s="57">
        <f t="shared" si="69"/>
        <v>0</v>
      </c>
      <c r="BL33" s="58">
        <f t="shared" si="18"/>
        <v>990</v>
      </c>
      <c r="BM33" s="58">
        <f t="shared" si="19"/>
        <v>13500</v>
      </c>
      <c r="BN33" s="58">
        <f t="shared" si="20"/>
        <v>0</v>
      </c>
      <c r="BO33" s="59">
        <f t="shared" si="21"/>
        <v>0</v>
      </c>
      <c r="BP33" s="56">
        <f t="shared" si="70"/>
        <v>31</v>
      </c>
      <c r="BQ33" s="57">
        <f t="shared" si="70"/>
        <v>0</v>
      </c>
      <c r="BR33" s="58">
        <f t="shared" si="23"/>
        <v>1023</v>
      </c>
      <c r="BS33" s="58">
        <f t="shared" si="24"/>
        <v>13950</v>
      </c>
      <c r="BT33" s="58">
        <f t="shared" si="25"/>
        <v>0</v>
      </c>
      <c r="BU33" s="59">
        <f t="shared" si="26"/>
        <v>0</v>
      </c>
      <c r="BV33" s="56">
        <f t="shared" si="71"/>
        <v>30</v>
      </c>
      <c r="BW33" s="57">
        <f t="shared" si="71"/>
        <v>0</v>
      </c>
      <c r="BX33" s="58">
        <f t="shared" si="28"/>
        <v>990</v>
      </c>
      <c r="BY33" s="58">
        <f t="shared" si="29"/>
        <v>13500</v>
      </c>
      <c r="BZ33" s="58">
        <f t="shared" si="30"/>
        <v>0</v>
      </c>
      <c r="CA33" s="59">
        <f t="shared" si="31"/>
        <v>0</v>
      </c>
      <c r="CB33" s="56">
        <f t="shared" si="72"/>
        <v>31</v>
      </c>
      <c r="CC33" s="57">
        <f t="shared" si="72"/>
        <v>0</v>
      </c>
      <c r="CD33" s="58">
        <f t="shared" si="33"/>
        <v>1023</v>
      </c>
      <c r="CE33" s="58">
        <f t="shared" si="34"/>
        <v>13950</v>
      </c>
      <c r="CF33" s="58">
        <f t="shared" si="35"/>
        <v>0</v>
      </c>
      <c r="CG33" s="59">
        <f t="shared" si="36"/>
        <v>0</v>
      </c>
      <c r="CH33" s="56">
        <f t="shared" si="73"/>
        <v>31</v>
      </c>
      <c r="CI33" s="57">
        <f t="shared" si="73"/>
        <v>0</v>
      </c>
      <c r="CJ33" s="58">
        <f t="shared" si="38"/>
        <v>1023</v>
      </c>
      <c r="CK33" s="58">
        <f t="shared" si="39"/>
        <v>13950</v>
      </c>
      <c r="CL33" s="58">
        <f t="shared" si="40"/>
        <v>0</v>
      </c>
      <c r="CM33" s="59">
        <f t="shared" si="41"/>
        <v>0</v>
      </c>
      <c r="CN33" s="56">
        <f t="shared" si="74"/>
        <v>30</v>
      </c>
      <c r="CO33" s="57">
        <f t="shared" si="74"/>
        <v>0</v>
      </c>
      <c r="CP33" s="58">
        <f t="shared" si="43"/>
        <v>990</v>
      </c>
      <c r="CQ33" s="58">
        <f t="shared" si="44"/>
        <v>13500</v>
      </c>
      <c r="CR33" s="58">
        <f t="shared" si="45"/>
        <v>0</v>
      </c>
      <c r="CS33" s="59">
        <f t="shared" si="46"/>
        <v>0</v>
      </c>
      <c r="CT33" s="56">
        <f t="shared" si="75"/>
        <v>31</v>
      </c>
      <c r="CU33" s="57">
        <f t="shared" si="75"/>
        <v>0</v>
      </c>
      <c r="CV33" s="58">
        <f t="shared" si="48"/>
        <v>1023</v>
      </c>
      <c r="CW33" s="58">
        <f t="shared" si="49"/>
        <v>13950</v>
      </c>
      <c r="CX33" s="58">
        <f t="shared" si="50"/>
        <v>0</v>
      </c>
      <c r="CY33" s="59">
        <f t="shared" si="51"/>
        <v>0</v>
      </c>
      <c r="CZ33" s="56">
        <f t="shared" si="76"/>
        <v>30</v>
      </c>
      <c r="DA33" s="57">
        <f t="shared" si="76"/>
        <v>0</v>
      </c>
      <c r="DB33" s="58">
        <f t="shared" si="53"/>
        <v>990</v>
      </c>
      <c r="DC33" s="58">
        <f t="shared" si="54"/>
        <v>13500</v>
      </c>
      <c r="DD33" s="58">
        <f t="shared" si="55"/>
        <v>0</v>
      </c>
      <c r="DE33" s="60">
        <f t="shared" si="56"/>
        <v>0</v>
      </c>
      <c r="DF33" s="56">
        <f t="shared" si="77"/>
        <v>31</v>
      </c>
      <c r="DG33" s="57">
        <f t="shared" si="77"/>
        <v>0</v>
      </c>
      <c r="DH33" s="58">
        <f t="shared" si="58"/>
        <v>1023</v>
      </c>
      <c r="DI33" s="58">
        <f t="shared" si="59"/>
        <v>13950</v>
      </c>
      <c r="DJ33" s="58">
        <f t="shared" si="60"/>
        <v>0</v>
      </c>
      <c r="DK33" s="60">
        <f t="shared" si="61"/>
        <v>0</v>
      </c>
      <c r="DL33" s="61">
        <f t="shared" si="78"/>
        <v>366</v>
      </c>
      <c r="DM33" s="62">
        <f t="shared" si="78"/>
        <v>0</v>
      </c>
      <c r="DN33" s="63">
        <f t="shared" si="78"/>
        <v>12078</v>
      </c>
      <c r="DO33" s="63">
        <f t="shared" si="78"/>
        <v>164700</v>
      </c>
      <c r="DP33" s="64">
        <f t="shared" si="78"/>
        <v>0</v>
      </c>
      <c r="DQ33" s="65"/>
      <c r="DR33" s="65"/>
      <c r="DS33" s="65"/>
      <c r="DT33" s="66">
        <f t="shared" si="63"/>
        <v>0</v>
      </c>
      <c r="DU33" s="67">
        <f t="shared" si="64"/>
        <v>0</v>
      </c>
      <c r="DV33" s="68">
        <f t="shared" si="65"/>
        <v>0</v>
      </c>
      <c r="DW33" s="69"/>
      <c r="DX33" s="70"/>
      <c r="DY33" s="71"/>
      <c r="EA33" s="75"/>
    </row>
    <row r="34" spans="1:137" s="72" customFormat="1" ht="24" x14ac:dyDescent="0.2">
      <c r="A34" s="45">
        <v>3</v>
      </c>
      <c r="B34" s="46" t="s">
        <v>49</v>
      </c>
      <c r="C34" s="46" t="s">
        <v>50</v>
      </c>
      <c r="D34" s="47" t="s">
        <v>105</v>
      </c>
      <c r="E34" s="48" t="s">
        <v>51</v>
      </c>
      <c r="F34" s="49" t="s">
        <v>52</v>
      </c>
      <c r="G34" s="50" t="s">
        <v>102</v>
      </c>
      <c r="H34" s="73" t="s">
        <v>103</v>
      </c>
      <c r="I34" s="51" t="s">
        <v>0</v>
      </c>
      <c r="J34" s="52" t="s">
        <v>106</v>
      </c>
      <c r="K34" s="52" t="s">
        <v>97</v>
      </c>
      <c r="L34" s="53">
        <v>1</v>
      </c>
      <c r="M34" s="51">
        <v>0</v>
      </c>
      <c r="N34" s="51">
        <v>11</v>
      </c>
      <c r="O34" s="51"/>
      <c r="P34" s="51">
        <v>75</v>
      </c>
      <c r="Q34" s="51"/>
      <c r="R34" s="51"/>
      <c r="S34" s="54"/>
      <c r="T34" s="53">
        <v>31</v>
      </c>
      <c r="U34" s="54">
        <v>0</v>
      </c>
      <c r="V34" s="55">
        <v>29</v>
      </c>
      <c r="W34" s="51">
        <v>0</v>
      </c>
      <c r="X34" s="53">
        <v>31</v>
      </c>
      <c r="Y34" s="54">
        <v>0</v>
      </c>
      <c r="Z34" s="51">
        <v>30</v>
      </c>
      <c r="AA34" s="54">
        <v>0</v>
      </c>
      <c r="AB34" s="53">
        <v>31</v>
      </c>
      <c r="AC34" s="54">
        <v>0</v>
      </c>
      <c r="AD34" s="51">
        <v>30</v>
      </c>
      <c r="AE34" s="54">
        <v>0</v>
      </c>
      <c r="AF34" s="53">
        <v>31</v>
      </c>
      <c r="AG34" s="54">
        <v>0</v>
      </c>
      <c r="AH34" s="53">
        <v>31</v>
      </c>
      <c r="AI34" s="54">
        <v>0</v>
      </c>
      <c r="AJ34" s="51">
        <v>30</v>
      </c>
      <c r="AK34" s="54">
        <v>0</v>
      </c>
      <c r="AL34" s="53">
        <v>31</v>
      </c>
      <c r="AM34" s="54">
        <v>0</v>
      </c>
      <c r="AN34" s="51">
        <v>30</v>
      </c>
      <c r="AO34" s="54">
        <v>0</v>
      </c>
      <c r="AP34" s="53">
        <v>31</v>
      </c>
      <c r="AQ34" s="54">
        <v>0</v>
      </c>
      <c r="AR34" s="56">
        <f t="shared" si="66"/>
        <v>31</v>
      </c>
      <c r="AS34" s="57">
        <f t="shared" si="66"/>
        <v>0</v>
      </c>
      <c r="AT34" s="58">
        <f t="shared" si="3"/>
        <v>341</v>
      </c>
      <c r="AU34" s="58">
        <f t="shared" si="4"/>
        <v>2325</v>
      </c>
      <c r="AV34" s="58">
        <f t="shared" si="5"/>
        <v>0</v>
      </c>
      <c r="AW34" s="59">
        <f t="shared" si="6"/>
        <v>0</v>
      </c>
      <c r="AX34" s="56">
        <f t="shared" si="67"/>
        <v>29</v>
      </c>
      <c r="AY34" s="57">
        <f t="shared" si="67"/>
        <v>0</v>
      </c>
      <c r="AZ34" s="58">
        <f t="shared" si="8"/>
        <v>319</v>
      </c>
      <c r="BA34" s="58">
        <f t="shared" si="9"/>
        <v>2175</v>
      </c>
      <c r="BB34" s="58">
        <f t="shared" si="10"/>
        <v>0</v>
      </c>
      <c r="BC34" s="59">
        <f t="shared" si="11"/>
        <v>0</v>
      </c>
      <c r="BD34" s="56">
        <f t="shared" si="68"/>
        <v>31</v>
      </c>
      <c r="BE34" s="57">
        <f t="shared" si="68"/>
        <v>0</v>
      </c>
      <c r="BF34" s="58">
        <f t="shared" si="13"/>
        <v>341</v>
      </c>
      <c r="BG34" s="58">
        <f t="shared" si="14"/>
        <v>2325</v>
      </c>
      <c r="BH34" s="58">
        <f t="shared" si="15"/>
        <v>0</v>
      </c>
      <c r="BI34" s="59">
        <f t="shared" si="16"/>
        <v>0</v>
      </c>
      <c r="BJ34" s="56">
        <f t="shared" si="69"/>
        <v>30</v>
      </c>
      <c r="BK34" s="57">
        <f t="shared" si="69"/>
        <v>0</v>
      </c>
      <c r="BL34" s="58">
        <f t="shared" si="18"/>
        <v>330</v>
      </c>
      <c r="BM34" s="58">
        <f t="shared" si="19"/>
        <v>2250</v>
      </c>
      <c r="BN34" s="58">
        <f t="shared" si="20"/>
        <v>0</v>
      </c>
      <c r="BO34" s="59">
        <f t="shared" si="21"/>
        <v>0</v>
      </c>
      <c r="BP34" s="56">
        <f t="shared" si="70"/>
        <v>31</v>
      </c>
      <c r="BQ34" s="57">
        <f t="shared" si="70"/>
        <v>0</v>
      </c>
      <c r="BR34" s="58">
        <f t="shared" si="23"/>
        <v>341</v>
      </c>
      <c r="BS34" s="58">
        <f t="shared" si="24"/>
        <v>2325</v>
      </c>
      <c r="BT34" s="58">
        <f t="shared" si="25"/>
        <v>0</v>
      </c>
      <c r="BU34" s="59">
        <f t="shared" si="26"/>
        <v>0</v>
      </c>
      <c r="BV34" s="56">
        <f t="shared" si="71"/>
        <v>30</v>
      </c>
      <c r="BW34" s="57">
        <f t="shared" si="71"/>
        <v>0</v>
      </c>
      <c r="BX34" s="58">
        <f t="shared" si="28"/>
        <v>330</v>
      </c>
      <c r="BY34" s="58">
        <f t="shared" si="29"/>
        <v>2250</v>
      </c>
      <c r="BZ34" s="58">
        <f t="shared" si="30"/>
        <v>0</v>
      </c>
      <c r="CA34" s="59">
        <f t="shared" si="31"/>
        <v>0</v>
      </c>
      <c r="CB34" s="56">
        <f t="shared" si="72"/>
        <v>31</v>
      </c>
      <c r="CC34" s="57">
        <f t="shared" si="72"/>
        <v>0</v>
      </c>
      <c r="CD34" s="58">
        <f t="shared" si="33"/>
        <v>341</v>
      </c>
      <c r="CE34" s="58">
        <f t="shared" si="34"/>
        <v>2325</v>
      </c>
      <c r="CF34" s="58">
        <f t="shared" si="35"/>
        <v>0</v>
      </c>
      <c r="CG34" s="59">
        <f t="shared" si="36"/>
        <v>0</v>
      </c>
      <c r="CH34" s="56">
        <f t="shared" si="73"/>
        <v>31</v>
      </c>
      <c r="CI34" s="57">
        <f t="shared" si="73"/>
        <v>0</v>
      </c>
      <c r="CJ34" s="58">
        <f t="shared" si="38"/>
        <v>341</v>
      </c>
      <c r="CK34" s="58">
        <f t="shared" si="39"/>
        <v>2325</v>
      </c>
      <c r="CL34" s="58">
        <f t="shared" si="40"/>
        <v>0</v>
      </c>
      <c r="CM34" s="59">
        <f t="shared" si="41"/>
        <v>0</v>
      </c>
      <c r="CN34" s="56">
        <f t="shared" si="74"/>
        <v>30</v>
      </c>
      <c r="CO34" s="57">
        <f t="shared" si="74"/>
        <v>0</v>
      </c>
      <c r="CP34" s="58">
        <f t="shared" si="43"/>
        <v>330</v>
      </c>
      <c r="CQ34" s="58">
        <f t="shared" si="44"/>
        <v>2250</v>
      </c>
      <c r="CR34" s="58">
        <f t="shared" si="45"/>
        <v>0</v>
      </c>
      <c r="CS34" s="59">
        <f t="shared" si="46"/>
        <v>0</v>
      </c>
      <c r="CT34" s="56">
        <f t="shared" si="75"/>
        <v>31</v>
      </c>
      <c r="CU34" s="57">
        <f t="shared" si="75"/>
        <v>0</v>
      </c>
      <c r="CV34" s="58">
        <f t="shared" si="48"/>
        <v>341</v>
      </c>
      <c r="CW34" s="58">
        <f t="shared" si="49"/>
        <v>2325</v>
      </c>
      <c r="CX34" s="58">
        <f t="shared" si="50"/>
        <v>0</v>
      </c>
      <c r="CY34" s="59">
        <f t="shared" si="51"/>
        <v>0</v>
      </c>
      <c r="CZ34" s="56">
        <f t="shared" si="76"/>
        <v>30</v>
      </c>
      <c r="DA34" s="57">
        <f t="shared" si="76"/>
        <v>0</v>
      </c>
      <c r="DB34" s="58">
        <f t="shared" si="53"/>
        <v>330</v>
      </c>
      <c r="DC34" s="58">
        <f t="shared" si="54"/>
        <v>2250</v>
      </c>
      <c r="DD34" s="58">
        <f t="shared" si="55"/>
        <v>0</v>
      </c>
      <c r="DE34" s="60">
        <f t="shared" si="56"/>
        <v>0</v>
      </c>
      <c r="DF34" s="56">
        <f t="shared" si="77"/>
        <v>31</v>
      </c>
      <c r="DG34" s="57">
        <f t="shared" si="77"/>
        <v>0</v>
      </c>
      <c r="DH34" s="58">
        <f t="shared" si="58"/>
        <v>341</v>
      </c>
      <c r="DI34" s="58">
        <f t="shared" si="59"/>
        <v>2325</v>
      </c>
      <c r="DJ34" s="58">
        <f t="shared" si="60"/>
        <v>0</v>
      </c>
      <c r="DK34" s="60">
        <f t="shared" si="61"/>
        <v>0</v>
      </c>
      <c r="DL34" s="61">
        <f t="shared" si="78"/>
        <v>366</v>
      </c>
      <c r="DM34" s="62">
        <f t="shared" si="78"/>
        <v>0</v>
      </c>
      <c r="DN34" s="63">
        <f t="shared" si="78"/>
        <v>4026</v>
      </c>
      <c r="DO34" s="63">
        <f t="shared" si="78"/>
        <v>27450</v>
      </c>
      <c r="DP34" s="64">
        <f t="shared" si="78"/>
        <v>0</v>
      </c>
      <c r="DQ34" s="65"/>
      <c r="DR34" s="65"/>
      <c r="DS34" s="65"/>
      <c r="DT34" s="66">
        <f t="shared" si="63"/>
        <v>0</v>
      </c>
      <c r="DU34" s="67">
        <f t="shared" si="64"/>
        <v>0</v>
      </c>
      <c r="DV34" s="68">
        <f t="shared" si="65"/>
        <v>0</v>
      </c>
      <c r="DW34" s="69"/>
      <c r="DX34" s="70" t="s">
        <v>57</v>
      </c>
      <c r="DY34" s="71" t="s">
        <v>107</v>
      </c>
      <c r="EA34" s="79"/>
    </row>
    <row r="35" spans="1:137" s="72" customFormat="1" x14ac:dyDescent="0.2">
      <c r="A35" s="45"/>
      <c r="B35" s="46"/>
      <c r="C35" s="46"/>
      <c r="D35" s="47"/>
      <c r="E35" s="48" t="s">
        <v>51</v>
      </c>
      <c r="F35" s="49" t="s">
        <v>52</v>
      </c>
      <c r="G35" s="50" t="s">
        <v>108</v>
      </c>
      <c r="H35" s="73" t="s">
        <v>109</v>
      </c>
      <c r="I35" s="51" t="s">
        <v>0</v>
      </c>
      <c r="J35" s="52"/>
      <c r="K35" s="52" t="s">
        <v>56</v>
      </c>
      <c r="L35" s="53">
        <v>1</v>
      </c>
      <c r="M35" s="51">
        <v>0</v>
      </c>
      <c r="N35" s="51">
        <v>11</v>
      </c>
      <c r="O35" s="51"/>
      <c r="P35" s="51"/>
      <c r="Q35" s="51"/>
      <c r="R35" s="51">
        <v>6</v>
      </c>
      <c r="S35" s="54"/>
      <c r="T35" s="53">
        <v>31</v>
      </c>
      <c r="U35" s="54">
        <v>0</v>
      </c>
      <c r="V35" s="55">
        <v>29</v>
      </c>
      <c r="W35" s="51">
        <v>0</v>
      </c>
      <c r="X35" s="53">
        <v>31</v>
      </c>
      <c r="Y35" s="54">
        <v>0</v>
      </c>
      <c r="Z35" s="51">
        <v>30</v>
      </c>
      <c r="AA35" s="54">
        <v>0</v>
      </c>
      <c r="AB35" s="53">
        <v>31</v>
      </c>
      <c r="AC35" s="54">
        <v>0</v>
      </c>
      <c r="AD35" s="51">
        <v>30</v>
      </c>
      <c r="AE35" s="54">
        <v>0</v>
      </c>
      <c r="AF35" s="53">
        <v>31</v>
      </c>
      <c r="AG35" s="54">
        <v>0</v>
      </c>
      <c r="AH35" s="53">
        <v>31</v>
      </c>
      <c r="AI35" s="54">
        <v>0</v>
      </c>
      <c r="AJ35" s="51">
        <v>30</v>
      </c>
      <c r="AK35" s="54">
        <v>0</v>
      </c>
      <c r="AL35" s="53">
        <v>31</v>
      </c>
      <c r="AM35" s="54">
        <v>0</v>
      </c>
      <c r="AN35" s="51">
        <v>30</v>
      </c>
      <c r="AO35" s="54">
        <v>0</v>
      </c>
      <c r="AP35" s="53">
        <v>31</v>
      </c>
      <c r="AQ35" s="54">
        <v>0</v>
      </c>
      <c r="AR35" s="56">
        <f t="shared" si="66"/>
        <v>31</v>
      </c>
      <c r="AS35" s="57">
        <f t="shared" si="66"/>
        <v>0</v>
      </c>
      <c r="AT35" s="58">
        <f t="shared" si="3"/>
        <v>341</v>
      </c>
      <c r="AU35" s="58">
        <f t="shared" si="4"/>
        <v>0</v>
      </c>
      <c r="AV35" s="58">
        <f t="shared" si="5"/>
        <v>186</v>
      </c>
      <c r="AW35" s="59">
        <f t="shared" si="6"/>
        <v>0</v>
      </c>
      <c r="AX35" s="56">
        <f t="shared" si="67"/>
        <v>29</v>
      </c>
      <c r="AY35" s="57">
        <f t="shared" si="67"/>
        <v>0</v>
      </c>
      <c r="AZ35" s="58">
        <f t="shared" si="8"/>
        <v>319</v>
      </c>
      <c r="BA35" s="58">
        <f t="shared" si="9"/>
        <v>0</v>
      </c>
      <c r="BB35" s="58">
        <f t="shared" si="10"/>
        <v>174</v>
      </c>
      <c r="BC35" s="59">
        <f t="shared" si="11"/>
        <v>0</v>
      </c>
      <c r="BD35" s="56">
        <f t="shared" si="68"/>
        <v>31</v>
      </c>
      <c r="BE35" s="57">
        <f t="shared" si="68"/>
        <v>0</v>
      </c>
      <c r="BF35" s="58">
        <f t="shared" si="13"/>
        <v>341</v>
      </c>
      <c r="BG35" s="58">
        <f t="shared" si="14"/>
        <v>0</v>
      </c>
      <c r="BH35" s="58">
        <f t="shared" si="15"/>
        <v>186</v>
      </c>
      <c r="BI35" s="59">
        <f t="shared" si="16"/>
        <v>0</v>
      </c>
      <c r="BJ35" s="56">
        <f t="shared" si="69"/>
        <v>30</v>
      </c>
      <c r="BK35" s="57">
        <f t="shared" si="69"/>
        <v>0</v>
      </c>
      <c r="BL35" s="58">
        <f t="shared" si="18"/>
        <v>330</v>
      </c>
      <c r="BM35" s="58">
        <f t="shared" si="19"/>
        <v>0</v>
      </c>
      <c r="BN35" s="58">
        <f t="shared" si="20"/>
        <v>180</v>
      </c>
      <c r="BO35" s="59">
        <f t="shared" si="21"/>
        <v>0</v>
      </c>
      <c r="BP35" s="56">
        <f t="shared" si="70"/>
        <v>31</v>
      </c>
      <c r="BQ35" s="57">
        <f t="shared" si="70"/>
        <v>0</v>
      </c>
      <c r="BR35" s="58">
        <f t="shared" si="23"/>
        <v>341</v>
      </c>
      <c r="BS35" s="58">
        <f t="shared" si="24"/>
        <v>0</v>
      </c>
      <c r="BT35" s="58">
        <f t="shared" si="25"/>
        <v>186</v>
      </c>
      <c r="BU35" s="59">
        <f t="shared" si="26"/>
        <v>0</v>
      </c>
      <c r="BV35" s="56">
        <f t="shared" si="71"/>
        <v>30</v>
      </c>
      <c r="BW35" s="57">
        <f t="shared" si="71"/>
        <v>0</v>
      </c>
      <c r="BX35" s="58">
        <f t="shared" si="28"/>
        <v>330</v>
      </c>
      <c r="BY35" s="58">
        <f t="shared" si="29"/>
        <v>0</v>
      </c>
      <c r="BZ35" s="58">
        <f t="shared" si="30"/>
        <v>180</v>
      </c>
      <c r="CA35" s="59">
        <f t="shared" si="31"/>
        <v>0</v>
      </c>
      <c r="CB35" s="56">
        <f t="shared" si="72"/>
        <v>31</v>
      </c>
      <c r="CC35" s="57">
        <f t="shared" si="72"/>
        <v>0</v>
      </c>
      <c r="CD35" s="58">
        <f t="shared" si="33"/>
        <v>341</v>
      </c>
      <c r="CE35" s="58">
        <f t="shared" si="34"/>
        <v>0</v>
      </c>
      <c r="CF35" s="58">
        <f t="shared" si="35"/>
        <v>186</v>
      </c>
      <c r="CG35" s="59">
        <f t="shared" si="36"/>
        <v>0</v>
      </c>
      <c r="CH35" s="56">
        <f t="shared" si="73"/>
        <v>31</v>
      </c>
      <c r="CI35" s="57">
        <f t="shared" si="73"/>
        <v>0</v>
      </c>
      <c r="CJ35" s="58">
        <f t="shared" si="38"/>
        <v>341</v>
      </c>
      <c r="CK35" s="58">
        <f t="shared" si="39"/>
        <v>0</v>
      </c>
      <c r="CL35" s="58">
        <f t="shared" si="40"/>
        <v>186</v>
      </c>
      <c r="CM35" s="59">
        <f t="shared" si="41"/>
        <v>0</v>
      </c>
      <c r="CN35" s="56">
        <f t="shared" si="74"/>
        <v>30</v>
      </c>
      <c r="CO35" s="57">
        <f t="shared" si="74"/>
        <v>0</v>
      </c>
      <c r="CP35" s="58">
        <f t="shared" si="43"/>
        <v>330</v>
      </c>
      <c r="CQ35" s="58">
        <f t="shared" si="44"/>
        <v>0</v>
      </c>
      <c r="CR35" s="58">
        <f t="shared" si="45"/>
        <v>180</v>
      </c>
      <c r="CS35" s="59">
        <f t="shared" si="46"/>
        <v>0</v>
      </c>
      <c r="CT35" s="56">
        <f t="shared" si="75"/>
        <v>31</v>
      </c>
      <c r="CU35" s="57">
        <f t="shared" si="75"/>
        <v>0</v>
      </c>
      <c r="CV35" s="58">
        <f t="shared" si="48"/>
        <v>341</v>
      </c>
      <c r="CW35" s="58">
        <f t="shared" si="49"/>
        <v>0</v>
      </c>
      <c r="CX35" s="58">
        <f t="shared" si="50"/>
        <v>186</v>
      </c>
      <c r="CY35" s="59">
        <f t="shared" si="51"/>
        <v>0</v>
      </c>
      <c r="CZ35" s="56">
        <f t="shared" si="76"/>
        <v>30</v>
      </c>
      <c r="DA35" s="57">
        <f t="shared" si="76"/>
        <v>0</v>
      </c>
      <c r="DB35" s="58">
        <f t="shared" si="53"/>
        <v>330</v>
      </c>
      <c r="DC35" s="58">
        <f t="shared" si="54"/>
        <v>0</v>
      </c>
      <c r="DD35" s="58">
        <f t="shared" si="55"/>
        <v>180</v>
      </c>
      <c r="DE35" s="60">
        <f t="shared" si="56"/>
        <v>0</v>
      </c>
      <c r="DF35" s="56">
        <f t="shared" si="77"/>
        <v>31</v>
      </c>
      <c r="DG35" s="57">
        <f t="shared" si="77"/>
        <v>0</v>
      </c>
      <c r="DH35" s="58">
        <f t="shared" si="58"/>
        <v>341</v>
      </c>
      <c r="DI35" s="58">
        <f t="shared" si="59"/>
        <v>0</v>
      </c>
      <c r="DJ35" s="58">
        <f t="shared" si="60"/>
        <v>186</v>
      </c>
      <c r="DK35" s="60">
        <f t="shared" si="61"/>
        <v>0</v>
      </c>
      <c r="DL35" s="61">
        <f t="shared" si="78"/>
        <v>366</v>
      </c>
      <c r="DM35" s="62">
        <f t="shared" si="78"/>
        <v>0</v>
      </c>
      <c r="DN35" s="63">
        <f t="shared" si="78"/>
        <v>4026</v>
      </c>
      <c r="DO35" s="63">
        <f t="shared" si="78"/>
        <v>0</v>
      </c>
      <c r="DP35" s="64">
        <f t="shared" si="78"/>
        <v>2196</v>
      </c>
      <c r="DQ35" s="65"/>
      <c r="DR35" s="65"/>
      <c r="DS35" s="65"/>
      <c r="DT35" s="66">
        <f t="shared" si="63"/>
        <v>0</v>
      </c>
      <c r="DU35" s="67">
        <f t="shared" si="64"/>
        <v>0</v>
      </c>
      <c r="DV35" s="68">
        <f t="shared" si="65"/>
        <v>0</v>
      </c>
      <c r="DW35" s="69"/>
      <c r="DX35" s="70"/>
      <c r="DY35" s="71"/>
      <c r="EA35" s="79"/>
    </row>
    <row r="36" spans="1:137" s="72" customFormat="1" x14ac:dyDescent="0.2">
      <c r="A36" s="45"/>
      <c r="B36" s="46"/>
      <c r="C36" s="46"/>
      <c r="D36" s="47"/>
      <c r="E36" s="48" t="s">
        <v>51</v>
      </c>
      <c r="F36" s="49" t="s">
        <v>52</v>
      </c>
      <c r="G36" s="50" t="s">
        <v>108</v>
      </c>
      <c r="H36" s="73" t="s">
        <v>109</v>
      </c>
      <c r="I36" s="51" t="s">
        <v>0</v>
      </c>
      <c r="J36" s="52"/>
      <c r="K36" s="52" t="s">
        <v>56</v>
      </c>
      <c r="L36" s="53">
        <v>1</v>
      </c>
      <c r="M36" s="51"/>
      <c r="N36" s="51">
        <v>11</v>
      </c>
      <c r="O36" s="51"/>
      <c r="P36" s="51"/>
      <c r="Q36" s="51"/>
      <c r="R36" s="51">
        <v>6</v>
      </c>
      <c r="S36" s="54"/>
      <c r="T36" s="53">
        <v>16</v>
      </c>
      <c r="U36" s="54">
        <v>0</v>
      </c>
      <c r="V36" s="55">
        <v>14</v>
      </c>
      <c r="W36" s="51">
        <v>0</v>
      </c>
      <c r="X36" s="53">
        <v>16</v>
      </c>
      <c r="Y36" s="54">
        <v>0</v>
      </c>
      <c r="Z36" s="51">
        <v>15</v>
      </c>
      <c r="AA36" s="54">
        <v>0</v>
      </c>
      <c r="AB36" s="53">
        <v>15</v>
      </c>
      <c r="AC36" s="54"/>
      <c r="AD36" s="51">
        <v>15</v>
      </c>
      <c r="AE36" s="54"/>
      <c r="AF36" s="53">
        <v>16</v>
      </c>
      <c r="AG36" s="54"/>
      <c r="AH36" s="53">
        <v>16</v>
      </c>
      <c r="AI36" s="54"/>
      <c r="AJ36" s="51">
        <v>15</v>
      </c>
      <c r="AK36" s="54"/>
      <c r="AL36" s="53">
        <v>24</v>
      </c>
      <c r="AM36" s="54"/>
      <c r="AN36" s="51">
        <v>15</v>
      </c>
      <c r="AO36" s="54">
        <v>0</v>
      </c>
      <c r="AP36" s="53">
        <v>31</v>
      </c>
      <c r="AQ36" s="54">
        <v>0</v>
      </c>
      <c r="AR36" s="56">
        <f t="shared" si="66"/>
        <v>16</v>
      </c>
      <c r="AS36" s="57">
        <f t="shared" si="66"/>
        <v>0</v>
      </c>
      <c r="AT36" s="58">
        <f t="shared" si="3"/>
        <v>176</v>
      </c>
      <c r="AU36" s="58">
        <f t="shared" si="4"/>
        <v>0</v>
      </c>
      <c r="AV36" s="58">
        <f t="shared" si="5"/>
        <v>96</v>
      </c>
      <c r="AW36" s="59">
        <f t="shared" si="6"/>
        <v>0</v>
      </c>
      <c r="AX36" s="56">
        <f t="shared" si="67"/>
        <v>14</v>
      </c>
      <c r="AY36" s="57">
        <f t="shared" si="67"/>
        <v>0</v>
      </c>
      <c r="AZ36" s="58">
        <f t="shared" si="8"/>
        <v>154</v>
      </c>
      <c r="BA36" s="58">
        <f t="shared" si="9"/>
        <v>0</v>
      </c>
      <c r="BB36" s="58">
        <f t="shared" si="10"/>
        <v>84</v>
      </c>
      <c r="BC36" s="59">
        <f t="shared" si="11"/>
        <v>0</v>
      </c>
      <c r="BD36" s="56">
        <f t="shared" si="68"/>
        <v>16</v>
      </c>
      <c r="BE36" s="57">
        <f t="shared" si="68"/>
        <v>0</v>
      </c>
      <c r="BF36" s="58">
        <f t="shared" si="13"/>
        <v>176</v>
      </c>
      <c r="BG36" s="58">
        <f t="shared" si="14"/>
        <v>0</v>
      </c>
      <c r="BH36" s="58">
        <f t="shared" si="15"/>
        <v>96</v>
      </c>
      <c r="BI36" s="59">
        <f t="shared" si="16"/>
        <v>0</v>
      </c>
      <c r="BJ36" s="56">
        <f t="shared" si="69"/>
        <v>15</v>
      </c>
      <c r="BK36" s="57">
        <f t="shared" si="69"/>
        <v>0</v>
      </c>
      <c r="BL36" s="58">
        <f t="shared" si="18"/>
        <v>165</v>
      </c>
      <c r="BM36" s="58">
        <f t="shared" si="19"/>
        <v>0</v>
      </c>
      <c r="BN36" s="58">
        <f t="shared" si="20"/>
        <v>90</v>
      </c>
      <c r="BO36" s="59">
        <f t="shared" si="21"/>
        <v>0</v>
      </c>
      <c r="BP36" s="56">
        <f t="shared" si="70"/>
        <v>15</v>
      </c>
      <c r="BQ36" s="57">
        <f t="shared" si="70"/>
        <v>0</v>
      </c>
      <c r="BR36" s="58">
        <f t="shared" si="23"/>
        <v>165</v>
      </c>
      <c r="BS36" s="58">
        <f t="shared" si="24"/>
        <v>0</v>
      </c>
      <c r="BT36" s="58">
        <f t="shared" si="25"/>
        <v>90</v>
      </c>
      <c r="BU36" s="59">
        <f t="shared" si="26"/>
        <v>0</v>
      </c>
      <c r="BV36" s="56">
        <f t="shared" si="71"/>
        <v>15</v>
      </c>
      <c r="BW36" s="57">
        <f t="shared" si="71"/>
        <v>0</v>
      </c>
      <c r="BX36" s="58">
        <f t="shared" si="28"/>
        <v>165</v>
      </c>
      <c r="BY36" s="58">
        <f t="shared" si="29"/>
        <v>0</v>
      </c>
      <c r="BZ36" s="58">
        <f t="shared" si="30"/>
        <v>90</v>
      </c>
      <c r="CA36" s="59">
        <f t="shared" si="31"/>
        <v>0</v>
      </c>
      <c r="CB36" s="56">
        <f t="shared" si="72"/>
        <v>16</v>
      </c>
      <c r="CC36" s="57">
        <f t="shared" si="72"/>
        <v>0</v>
      </c>
      <c r="CD36" s="58">
        <f t="shared" si="33"/>
        <v>176</v>
      </c>
      <c r="CE36" s="58">
        <f t="shared" si="34"/>
        <v>0</v>
      </c>
      <c r="CF36" s="58">
        <f t="shared" si="35"/>
        <v>96</v>
      </c>
      <c r="CG36" s="59">
        <f t="shared" si="36"/>
        <v>0</v>
      </c>
      <c r="CH36" s="56">
        <f t="shared" si="73"/>
        <v>16</v>
      </c>
      <c r="CI36" s="57">
        <f t="shared" si="73"/>
        <v>0</v>
      </c>
      <c r="CJ36" s="58">
        <f t="shared" si="38"/>
        <v>176</v>
      </c>
      <c r="CK36" s="58">
        <f t="shared" si="39"/>
        <v>0</v>
      </c>
      <c r="CL36" s="58">
        <f t="shared" si="40"/>
        <v>96</v>
      </c>
      <c r="CM36" s="59">
        <f t="shared" si="41"/>
        <v>0</v>
      </c>
      <c r="CN36" s="56">
        <f t="shared" si="74"/>
        <v>15</v>
      </c>
      <c r="CO36" s="57">
        <f t="shared" si="74"/>
        <v>0</v>
      </c>
      <c r="CP36" s="58">
        <f t="shared" si="43"/>
        <v>165</v>
      </c>
      <c r="CQ36" s="58">
        <f t="shared" si="44"/>
        <v>0</v>
      </c>
      <c r="CR36" s="58">
        <f t="shared" si="45"/>
        <v>90</v>
      </c>
      <c r="CS36" s="59">
        <f t="shared" si="46"/>
        <v>0</v>
      </c>
      <c r="CT36" s="56">
        <f t="shared" si="75"/>
        <v>24</v>
      </c>
      <c r="CU36" s="57">
        <f t="shared" si="75"/>
        <v>0</v>
      </c>
      <c r="CV36" s="58">
        <f t="shared" si="48"/>
        <v>264</v>
      </c>
      <c r="CW36" s="58">
        <f t="shared" si="49"/>
        <v>0</v>
      </c>
      <c r="CX36" s="58">
        <f t="shared" si="50"/>
        <v>144</v>
      </c>
      <c r="CY36" s="59">
        <f t="shared" si="51"/>
        <v>0</v>
      </c>
      <c r="CZ36" s="56">
        <f t="shared" si="76"/>
        <v>15</v>
      </c>
      <c r="DA36" s="57">
        <f t="shared" si="76"/>
        <v>0</v>
      </c>
      <c r="DB36" s="58">
        <f t="shared" si="53"/>
        <v>165</v>
      </c>
      <c r="DC36" s="58">
        <f t="shared" si="54"/>
        <v>0</v>
      </c>
      <c r="DD36" s="58">
        <f t="shared" si="55"/>
        <v>90</v>
      </c>
      <c r="DE36" s="60">
        <f t="shared" si="56"/>
        <v>0</v>
      </c>
      <c r="DF36" s="56">
        <f t="shared" si="77"/>
        <v>31</v>
      </c>
      <c r="DG36" s="57">
        <f t="shared" si="77"/>
        <v>0</v>
      </c>
      <c r="DH36" s="58">
        <f t="shared" si="58"/>
        <v>341</v>
      </c>
      <c r="DI36" s="58">
        <f t="shared" si="59"/>
        <v>0</v>
      </c>
      <c r="DJ36" s="58">
        <f t="shared" si="60"/>
        <v>186</v>
      </c>
      <c r="DK36" s="60">
        <f t="shared" si="61"/>
        <v>0</v>
      </c>
      <c r="DL36" s="61">
        <f t="shared" si="78"/>
        <v>208</v>
      </c>
      <c r="DM36" s="62">
        <f t="shared" si="78"/>
        <v>0</v>
      </c>
      <c r="DN36" s="63">
        <f t="shared" si="78"/>
        <v>2288</v>
      </c>
      <c r="DO36" s="63">
        <f t="shared" si="78"/>
        <v>0</v>
      </c>
      <c r="DP36" s="64">
        <f t="shared" si="78"/>
        <v>1248</v>
      </c>
      <c r="DQ36" s="65"/>
      <c r="DR36" s="65"/>
      <c r="DS36" s="65"/>
      <c r="DT36" s="66">
        <f t="shared" si="63"/>
        <v>0</v>
      </c>
      <c r="DU36" s="67">
        <f t="shared" si="64"/>
        <v>0</v>
      </c>
      <c r="DV36" s="68">
        <f t="shared" si="65"/>
        <v>0</v>
      </c>
      <c r="DW36" s="69"/>
      <c r="DX36" s="70"/>
      <c r="DY36" s="71"/>
      <c r="EA36" s="79"/>
    </row>
    <row r="37" spans="1:137" s="72" customFormat="1" ht="21.75" customHeight="1" x14ac:dyDescent="0.2">
      <c r="A37" s="45"/>
      <c r="B37" s="46"/>
      <c r="C37" s="46"/>
      <c r="D37" s="47"/>
      <c r="E37" s="48" t="s">
        <v>51</v>
      </c>
      <c r="F37" s="49" t="s">
        <v>52</v>
      </c>
      <c r="G37" s="50" t="s">
        <v>110</v>
      </c>
      <c r="H37" s="73" t="s">
        <v>111</v>
      </c>
      <c r="I37" s="51" t="s">
        <v>0</v>
      </c>
      <c r="J37" s="52"/>
      <c r="K37" s="52" t="s">
        <v>56</v>
      </c>
      <c r="L37" s="53">
        <v>1</v>
      </c>
      <c r="M37" s="51"/>
      <c r="N37" s="51">
        <v>11</v>
      </c>
      <c r="O37" s="51"/>
      <c r="P37" s="51">
        <v>50</v>
      </c>
      <c r="Q37" s="51"/>
      <c r="R37" s="51">
        <v>1</v>
      </c>
      <c r="S37" s="54"/>
      <c r="T37" s="53">
        <v>31</v>
      </c>
      <c r="U37" s="54">
        <v>0</v>
      </c>
      <c r="V37" s="55">
        <v>29</v>
      </c>
      <c r="W37" s="51">
        <v>0</v>
      </c>
      <c r="X37" s="53">
        <v>31</v>
      </c>
      <c r="Y37" s="54">
        <v>0</v>
      </c>
      <c r="Z37" s="51">
        <v>30</v>
      </c>
      <c r="AA37" s="54">
        <v>0</v>
      </c>
      <c r="AB37" s="53">
        <v>31</v>
      </c>
      <c r="AC37" s="54">
        <v>0</v>
      </c>
      <c r="AD37" s="51">
        <v>30</v>
      </c>
      <c r="AE37" s="54">
        <v>0</v>
      </c>
      <c r="AF37" s="53">
        <v>31</v>
      </c>
      <c r="AG37" s="54">
        <v>0</v>
      </c>
      <c r="AH37" s="53">
        <v>31</v>
      </c>
      <c r="AI37" s="54">
        <v>0</v>
      </c>
      <c r="AJ37" s="51">
        <v>30</v>
      </c>
      <c r="AK37" s="54">
        <v>0</v>
      </c>
      <c r="AL37" s="53">
        <v>31</v>
      </c>
      <c r="AM37" s="54">
        <v>0</v>
      </c>
      <c r="AN37" s="51">
        <v>30</v>
      </c>
      <c r="AO37" s="54">
        <v>0</v>
      </c>
      <c r="AP37" s="53">
        <v>31</v>
      </c>
      <c r="AQ37" s="54">
        <v>0</v>
      </c>
      <c r="AR37" s="56">
        <f t="shared" si="66"/>
        <v>31</v>
      </c>
      <c r="AS37" s="57">
        <f t="shared" si="66"/>
        <v>0</v>
      </c>
      <c r="AT37" s="58">
        <f t="shared" si="3"/>
        <v>341</v>
      </c>
      <c r="AU37" s="58">
        <f t="shared" si="4"/>
        <v>1550</v>
      </c>
      <c r="AV37" s="58">
        <f t="shared" si="5"/>
        <v>31</v>
      </c>
      <c r="AW37" s="59">
        <f t="shared" si="6"/>
        <v>0</v>
      </c>
      <c r="AX37" s="56">
        <f t="shared" si="67"/>
        <v>29</v>
      </c>
      <c r="AY37" s="57">
        <f t="shared" si="67"/>
        <v>0</v>
      </c>
      <c r="AZ37" s="58">
        <f t="shared" si="8"/>
        <v>319</v>
      </c>
      <c r="BA37" s="58">
        <f t="shared" si="9"/>
        <v>1450</v>
      </c>
      <c r="BB37" s="58">
        <f t="shared" si="10"/>
        <v>29</v>
      </c>
      <c r="BC37" s="59">
        <f t="shared" si="11"/>
        <v>0</v>
      </c>
      <c r="BD37" s="56">
        <f t="shared" si="68"/>
        <v>31</v>
      </c>
      <c r="BE37" s="57">
        <f t="shared" si="68"/>
        <v>0</v>
      </c>
      <c r="BF37" s="58">
        <f t="shared" si="13"/>
        <v>341</v>
      </c>
      <c r="BG37" s="58">
        <f t="shared" si="14"/>
        <v>1550</v>
      </c>
      <c r="BH37" s="58">
        <f t="shared" si="15"/>
        <v>31</v>
      </c>
      <c r="BI37" s="59">
        <f t="shared" si="16"/>
        <v>0</v>
      </c>
      <c r="BJ37" s="56">
        <f t="shared" si="69"/>
        <v>30</v>
      </c>
      <c r="BK37" s="57">
        <f t="shared" si="69"/>
        <v>0</v>
      </c>
      <c r="BL37" s="58">
        <f t="shared" si="18"/>
        <v>330</v>
      </c>
      <c r="BM37" s="58">
        <f t="shared" si="19"/>
        <v>1500</v>
      </c>
      <c r="BN37" s="58">
        <f t="shared" si="20"/>
        <v>30</v>
      </c>
      <c r="BO37" s="59">
        <f t="shared" si="21"/>
        <v>0</v>
      </c>
      <c r="BP37" s="56">
        <f t="shared" si="70"/>
        <v>31</v>
      </c>
      <c r="BQ37" s="57">
        <f t="shared" si="70"/>
        <v>0</v>
      </c>
      <c r="BR37" s="58">
        <f t="shared" si="23"/>
        <v>341</v>
      </c>
      <c r="BS37" s="58">
        <f t="shared" si="24"/>
        <v>1550</v>
      </c>
      <c r="BT37" s="58">
        <f t="shared" si="25"/>
        <v>31</v>
      </c>
      <c r="BU37" s="59">
        <f t="shared" si="26"/>
        <v>0</v>
      </c>
      <c r="BV37" s="56">
        <f t="shared" si="71"/>
        <v>30</v>
      </c>
      <c r="BW37" s="57">
        <f t="shared" si="71"/>
        <v>0</v>
      </c>
      <c r="BX37" s="58">
        <f t="shared" si="28"/>
        <v>330</v>
      </c>
      <c r="BY37" s="58">
        <f t="shared" si="29"/>
        <v>1500</v>
      </c>
      <c r="BZ37" s="58">
        <f t="shared" si="30"/>
        <v>30</v>
      </c>
      <c r="CA37" s="59">
        <f t="shared" si="31"/>
        <v>0</v>
      </c>
      <c r="CB37" s="56">
        <f t="shared" si="72"/>
        <v>31</v>
      </c>
      <c r="CC37" s="57">
        <f t="shared" si="72"/>
        <v>0</v>
      </c>
      <c r="CD37" s="58">
        <f t="shared" si="33"/>
        <v>341</v>
      </c>
      <c r="CE37" s="58">
        <f t="shared" si="34"/>
        <v>1550</v>
      </c>
      <c r="CF37" s="58">
        <f t="shared" si="35"/>
        <v>31</v>
      </c>
      <c r="CG37" s="59">
        <f t="shared" si="36"/>
        <v>0</v>
      </c>
      <c r="CH37" s="56">
        <f t="shared" si="73"/>
        <v>31</v>
      </c>
      <c r="CI37" s="57">
        <f t="shared" si="73"/>
        <v>0</v>
      </c>
      <c r="CJ37" s="58">
        <f t="shared" si="38"/>
        <v>341</v>
      </c>
      <c r="CK37" s="58">
        <f t="shared" si="39"/>
        <v>1550</v>
      </c>
      <c r="CL37" s="58">
        <f t="shared" si="40"/>
        <v>31</v>
      </c>
      <c r="CM37" s="59">
        <f t="shared" si="41"/>
        <v>0</v>
      </c>
      <c r="CN37" s="56">
        <f t="shared" si="74"/>
        <v>30</v>
      </c>
      <c r="CO37" s="57">
        <f t="shared" si="74"/>
        <v>0</v>
      </c>
      <c r="CP37" s="58">
        <f t="shared" si="43"/>
        <v>330</v>
      </c>
      <c r="CQ37" s="58">
        <f t="shared" si="44"/>
        <v>1500</v>
      </c>
      <c r="CR37" s="58">
        <f t="shared" si="45"/>
        <v>30</v>
      </c>
      <c r="CS37" s="59">
        <f t="shared" si="46"/>
        <v>0</v>
      </c>
      <c r="CT37" s="56">
        <f t="shared" si="75"/>
        <v>31</v>
      </c>
      <c r="CU37" s="57">
        <f t="shared" si="75"/>
        <v>0</v>
      </c>
      <c r="CV37" s="58">
        <f t="shared" si="48"/>
        <v>341</v>
      </c>
      <c r="CW37" s="58">
        <f t="shared" si="49"/>
        <v>1550</v>
      </c>
      <c r="CX37" s="58">
        <f t="shared" si="50"/>
        <v>31</v>
      </c>
      <c r="CY37" s="59">
        <f t="shared" si="51"/>
        <v>0</v>
      </c>
      <c r="CZ37" s="56">
        <f t="shared" si="76"/>
        <v>30</v>
      </c>
      <c r="DA37" s="57">
        <f t="shared" si="76"/>
        <v>0</v>
      </c>
      <c r="DB37" s="58">
        <f t="shared" si="53"/>
        <v>330</v>
      </c>
      <c r="DC37" s="58">
        <f t="shared" si="54"/>
        <v>1500</v>
      </c>
      <c r="DD37" s="58">
        <f t="shared" si="55"/>
        <v>30</v>
      </c>
      <c r="DE37" s="60">
        <f t="shared" si="56"/>
        <v>0</v>
      </c>
      <c r="DF37" s="56">
        <f t="shared" si="77"/>
        <v>31</v>
      </c>
      <c r="DG37" s="57">
        <f t="shared" si="77"/>
        <v>0</v>
      </c>
      <c r="DH37" s="58">
        <f t="shared" si="58"/>
        <v>341</v>
      </c>
      <c r="DI37" s="58">
        <f t="shared" si="59"/>
        <v>1550</v>
      </c>
      <c r="DJ37" s="58">
        <f t="shared" si="60"/>
        <v>31</v>
      </c>
      <c r="DK37" s="60">
        <f t="shared" si="61"/>
        <v>0</v>
      </c>
      <c r="DL37" s="61">
        <f t="shared" si="78"/>
        <v>366</v>
      </c>
      <c r="DM37" s="62">
        <f t="shared" si="78"/>
        <v>0</v>
      </c>
      <c r="DN37" s="63">
        <f t="shared" si="78"/>
        <v>4026</v>
      </c>
      <c r="DO37" s="63">
        <f t="shared" si="78"/>
        <v>18300</v>
      </c>
      <c r="DP37" s="64">
        <f t="shared" si="78"/>
        <v>366</v>
      </c>
      <c r="DQ37" s="65"/>
      <c r="DR37" s="65"/>
      <c r="DS37" s="65"/>
      <c r="DT37" s="66">
        <f t="shared" si="63"/>
        <v>0</v>
      </c>
      <c r="DU37" s="67">
        <f t="shared" si="64"/>
        <v>0</v>
      </c>
      <c r="DV37" s="68">
        <f t="shared" si="65"/>
        <v>0</v>
      </c>
      <c r="DW37" s="69"/>
      <c r="DX37" s="70"/>
      <c r="DY37" s="71"/>
      <c r="EA37" s="79"/>
    </row>
    <row r="38" spans="1:137" s="72" customFormat="1" ht="24" x14ac:dyDescent="0.2">
      <c r="A38" s="45"/>
      <c r="B38" s="46"/>
      <c r="C38" s="46"/>
      <c r="D38" s="47"/>
      <c r="E38" s="48" t="s">
        <v>51</v>
      </c>
      <c r="F38" s="49" t="s">
        <v>52</v>
      </c>
      <c r="G38" s="50" t="s">
        <v>112</v>
      </c>
      <c r="H38" s="73" t="s">
        <v>113</v>
      </c>
      <c r="I38" s="51" t="s">
        <v>0</v>
      </c>
      <c r="J38" s="52"/>
      <c r="K38" s="52" t="s">
        <v>56</v>
      </c>
      <c r="L38" s="53">
        <v>1</v>
      </c>
      <c r="M38" s="51"/>
      <c r="N38" s="51">
        <v>11</v>
      </c>
      <c r="O38" s="51"/>
      <c r="P38" s="51">
        <v>30</v>
      </c>
      <c r="Q38" s="51"/>
      <c r="R38" s="51">
        <v>3</v>
      </c>
      <c r="S38" s="54"/>
      <c r="T38" s="53">
        <v>16</v>
      </c>
      <c r="U38" s="54">
        <v>0</v>
      </c>
      <c r="V38" s="55">
        <v>14</v>
      </c>
      <c r="W38" s="51">
        <v>0</v>
      </c>
      <c r="X38" s="53">
        <v>16</v>
      </c>
      <c r="Y38" s="54">
        <v>0</v>
      </c>
      <c r="Z38" s="51">
        <v>15</v>
      </c>
      <c r="AA38" s="54">
        <v>0</v>
      </c>
      <c r="AB38" s="53">
        <v>15</v>
      </c>
      <c r="AC38" s="54"/>
      <c r="AD38" s="51">
        <v>15</v>
      </c>
      <c r="AE38" s="54"/>
      <c r="AF38" s="53">
        <v>15</v>
      </c>
      <c r="AG38" s="54"/>
      <c r="AH38" s="53">
        <v>15</v>
      </c>
      <c r="AI38" s="54"/>
      <c r="AJ38" s="51">
        <v>15</v>
      </c>
      <c r="AK38" s="54"/>
      <c r="AL38" s="53">
        <v>26</v>
      </c>
      <c r="AM38" s="54"/>
      <c r="AN38" s="51">
        <v>15</v>
      </c>
      <c r="AO38" s="54">
        <v>0</v>
      </c>
      <c r="AP38" s="53">
        <v>31</v>
      </c>
      <c r="AQ38" s="54">
        <v>0</v>
      </c>
      <c r="AR38" s="56">
        <f t="shared" si="66"/>
        <v>16</v>
      </c>
      <c r="AS38" s="57">
        <f t="shared" si="66"/>
        <v>0</v>
      </c>
      <c r="AT38" s="58">
        <f t="shared" si="3"/>
        <v>176</v>
      </c>
      <c r="AU38" s="58">
        <f t="shared" si="4"/>
        <v>480</v>
      </c>
      <c r="AV38" s="58">
        <f t="shared" si="5"/>
        <v>48</v>
      </c>
      <c r="AW38" s="59">
        <f t="shared" si="6"/>
        <v>0</v>
      </c>
      <c r="AX38" s="56">
        <f t="shared" si="67"/>
        <v>14</v>
      </c>
      <c r="AY38" s="57">
        <f t="shared" si="67"/>
        <v>0</v>
      </c>
      <c r="AZ38" s="58">
        <f t="shared" si="8"/>
        <v>154</v>
      </c>
      <c r="BA38" s="58">
        <f t="shared" si="9"/>
        <v>420</v>
      </c>
      <c r="BB38" s="58">
        <f t="shared" si="10"/>
        <v>42</v>
      </c>
      <c r="BC38" s="59">
        <f t="shared" si="11"/>
        <v>0</v>
      </c>
      <c r="BD38" s="56">
        <f t="shared" si="68"/>
        <v>16</v>
      </c>
      <c r="BE38" s="57">
        <f t="shared" si="68"/>
        <v>0</v>
      </c>
      <c r="BF38" s="58">
        <f t="shared" si="13"/>
        <v>176</v>
      </c>
      <c r="BG38" s="58">
        <f t="shared" si="14"/>
        <v>480</v>
      </c>
      <c r="BH38" s="58">
        <f t="shared" si="15"/>
        <v>48</v>
      </c>
      <c r="BI38" s="59">
        <f t="shared" si="16"/>
        <v>0</v>
      </c>
      <c r="BJ38" s="56">
        <f t="shared" si="69"/>
        <v>15</v>
      </c>
      <c r="BK38" s="57">
        <f t="shared" si="69"/>
        <v>0</v>
      </c>
      <c r="BL38" s="58">
        <f t="shared" si="18"/>
        <v>165</v>
      </c>
      <c r="BM38" s="58">
        <f t="shared" si="19"/>
        <v>450</v>
      </c>
      <c r="BN38" s="58">
        <f t="shared" si="20"/>
        <v>45</v>
      </c>
      <c r="BO38" s="59">
        <f t="shared" si="21"/>
        <v>0</v>
      </c>
      <c r="BP38" s="56">
        <f t="shared" si="70"/>
        <v>15</v>
      </c>
      <c r="BQ38" s="57">
        <f t="shared" si="70"/>
        <v>0</v>
      </c>
      <c r="BR38" s="58">
        <f t="shared" si="23"/>
        <v>165</v>
      </c>
      <c r="BS38" s="58">
        <f t="shared" si="24"/>
        <v>450</v>
      </c>
      <c r="BT38" s="58">
        <f t="shared" si="25"/>
        <v>45</v>
      </c>
      <c r="BU38" s="59">
        <f t="shared" si="26"/>
        <v>0</v>
      </c>
      <c r="BV38" s="56">
        <f t="shared" si="71"/>
        <v>15</v>
      </c>
      <c r="BW38" s="57">
        <f t="shared" si="71"/>
        <v>0</v>
      </c>
      <c r="BX38" s="58">
        <f t="shared" si="28"/>
        <v>165</v>
      </c>
      <c r="BY38" s="58">
        <f t="shared" si="29"/>
        <v>450</v>
      </c>
      <c r="BZ38" s="58">
        <f t="shared" si="30"/>
        <v>45</v>
      </c>
      <c r="CA38" s="59">
        <f t="shared" si="31"/>
        <v>0</v>
      </c>
      <c r="CB38" s="56">
        <f t="shared" si="72"/>
        <v>15</v>
      </c>
      <c r="CC38" s="57">
        <f t="shared" si="72"/>
        <v>0</v>
      </c>
      <c r="CD38" s="58">
        <f t="shared" si="33"/>
        <v>165</v>
      </c>
      <c r="CE38" s="58">
        <f t="shared" si="34"/>
        <v>450</v>
      </c>
      <c r="CF38" s="58">
        <f t="shared" si="35"/>
        <v>45</v>
      </c>
      <c r="CG38" s="59">
        <f t="shared" si="36"/>
        <v>0</v>
      </c>
      <c r="CH38" s="56">
        <f t="shared" si="73"/>
        <v>15</v>
      </c>
      <c r="CI38" s="57">
        <f t="shared" si="73"/>
        <v>0</v>
      </c>
      <c r="CJ38" s="58">
        <f t="shared" si="38"/>
        <v>165</v>
      </c>
      <c r="CK38" s="58">
        <f t="shared" si="39"/>
        <v>450</v>
      </c>
      <c r="CL38" s="58">
        <f t="shared" si="40"/>
        <v>45</v>
      </c>
      <c r="CM38" s="59">
        <f t="shared" si="41"/>
        <v>0</v>
      </c>
      <c r="CN38" s="56">
        <f t="shared" si="74"/>
        <v>15</v>
      </c>
      <c r="CO38" s="57">
        <f t="shared" si="74"/>
        <v>0</v>
      </c>
      <c r="CP38" s="58">
        <f t="shared" si="43"/>
        <v>165</v>
      </c>
      <c r="CQ38" s="58">
        <f t="shared" si="44"/>
        <v>450</v>
      </c>
      <c r="CR38" s="58">
        <f t="shared" si="45"/>
        <v>45</v>
      </c>
      <c r="CS38" s="59">
        <f t="shared" si="46"/>
        <v>0</v>
      </c>
      <c r="CT38" s="56">
        <f t="shared" si="75"/>
        <v>26</v>
      </c>
      <c r="CU38" s="57">
        <f t="shared" si="75"/>
        <v>0</v>
      </c>
      <c r="CV38" s="58">
        <f t="shared" si="48"/>
        <v>286</v>
      </c>
      <c r="CW38" s="58">
        <f t="shared" si="49"/>
        <v>780</v>
      </c>
      <c r="CX38" s="58">
        <f t="shared" si="50"/>
        <v>78</v>
      </c>
      <c r="CY38" s="59">
        <f t="shared" si="51"/>
        <v>0</v>
      </c>
      <c r="CZ38" s="56">
        <f t="shared" si="76"/>
        <v>15</v>
      </c>
      <c r="DA38" s="57">
        <f t="shared" si="76"/>
        <v>0</v>
      </c>
      <c r="DB38" s="58">
        <f t="shared" si="53"/>
        <v>165</v>
      </c>
      <c r="DC38" s="58">
        <f t="shared" si="54"/>
        <v>450</v>
      </c>
      <c r="DD38" s="58">
        <f t="shared" si="55"/>
        <v>45</v>
      </c>
      <c r="DE38" s="60">
        <f t="shared" si="56"/>
        <v>0</v>
      </c>
      <c r="DF38" s="56">
        <f t="shared" si="77"/>
        <v>31</v>
      </c>
      <c r="DG38" s="57">
        <f t="shared" si="77"/>
        <v>0</v>
      </c>
      <c r="DH38" s="58">
        <f t="shared" si="58"/>
        <v>341</v>
      </c>
      <c r="DI38" s="58">
        <f t="shared" si="59"/>
        <v>930</v>
      </c>
      <c r="DJ38" s="58">
        <f t="shared" si="60"/>
        <v>93</v>
      </c>
      <c r="DK38" s="60">
        <f t="shared" si="61"/>
        <v>0</v>
      </c>
      <c r="DL38" s="61">
        <f t="shared" si="78"/>
        <v>208</v>
      </c>
      <c r="DM38" s="62">
        <f t="shared" si="78"/>
        <v>0</v>
      </c>
      <c r="DN38" s="63">
        <f t="shared" si="78"/>
        <v>2288</v>
      </c>
      <c r="DO38" s="63">
        <f t="shared" si="78"/>
        <v>6240</v>
      </c>
      <c r="DP38" s="64">
        <f t="shared" si="78"/>
        <v>624</v>
      </c>
      <c r="DQ38" s="65"/>
      <c r="DR38" s="65"/>
      <c r="DS38" s="65"/>
      <c r="DT38" s="66">
        <f t="shared" si="63"/>
        <v>0</v>
      </c>
      <c r="DU38" s="67">
        <f t="shared" si="64"/>
        <v>0</v>
      </c>
      <c r="DV38" s="68">
        <f t="shared" si="65"/>
        <v>0</v>
      </c>
      <c r="DW38" s="69"/>
      <c r="DX38" s="70"/>
      <c r="DY38" s="71"/>
      <c r="EA38" s="79"/>
    </row>
    <row r="39" spans="1:137" s="72" customFormat="1" x14ac:dyDescent="0.2">
      <c r="A39" s="45"/>
      <c r="B39" s="46"/>
      <c r="C39" s="46"/>
      <c r="D39" s="47"/>
      <c r="E39" s="48" t="s">
        <v>51</v>
      </c>
      <c r="F39" s="49" t="s">
        <v>52</v>
      </c>
      <c r="G39" s="50" t="s">
        <v>114</v>
      </c>
      <c r="H39" s="73" t="s">
        <v>115</v>
      </c>
      <c r="I39" s="51" t="s">
        <v>0</v>
      </c>
      <c r="J39" s="52"/>
      <c r="K39" s="52" t="s">
        <v>56</v>
      </c>
      <c r="L39" s="53">
        <v>1</v>
      </c>
      <c r="M39" s="51"/>
      <c r="N39" s="51">
        <v>11</v>
      </c>
      <c r="O39" s="51"/>
      <c r="P39" s="51"/>
      <c r="Q39" s="51"/>
      <c r="R39" s="51"/>
      <c r="S39" s="54"/>
      <c r="T39" s="53">
        <v>31</v>
      </c>
      <c r="U39" s="54">
        <v>0</v>
      </c>
      <c r="V39" s="55">
        <v>29</v>
      </c>
      <c r="W39" s="51">
        <v>0</v>
      </c>
      <c r="X39" s="53">
        <v>31</v>
      </c>
      <c r="Y39" s="54">
        <v>0</v>
      </c>
      <c r="Z39" s="51">
        <v>30</v>
      </c>
      <c r="AA39" s="54">
        <v>0</v>
      </c>
      <c r="AB39" s="53">
        <v>31</v>
      </c>
      <c r="AC39" s="54">
        <v>0</v>
      </c>
      <c r="AD39" s="51">
        <v>30</v>
      </c>
      <c r="AE39" s="54">
        <v>0</v>
      </c>
      <c r="AF39" s="53">
        <v>31</v>
      </c>
      <c r="AG39" s="54">
        <v>0</v>
      </c>
      <c r="AH39" s="53">
        <v>31</v>
      </c>
      <c r="AI39" s="54">
        <v>0</v>
      </c>
      <c r="AJ39" s="51">
        <v>30</v>
      </c>
      <c r="AK39" s="54">
        <v>0</v>
      </c>
      <c r="AL39" s="53">
        <v>31</v>
      </c>
      <c r="AM39" s="54">
        <v>0</v>
      </c>
      <c r="AN39" s="51">
        <v>30</v>
      </c>
      <c r="AO39" s="54">
        <v>0</v>
      </c>
      <c r="AP39" s="53">
        <v>31</v>
      </c>
      <c r="AQ39" s="54">
        <v>0</v>
      </c>
      <c r="AR39" s="56">
        <f t="shared" si="66"/>
        <v>31</v>
      </c>
      <c r="AS39" s="57">
        <f t="shared" si="66"/>
        <v>0</v>
      </c>
      <c r="AT39" s="58">
        <f t="shared" si="3"/>
        <v>341</v>
      </c>
      <c r="AU39" s="58">
        <f t="shared" si="4"/>
        <v>0</v>
      </c>
      <c r="AV39" s="58">
        <f t="shared" si="5"/>
        <v>0</v>
      </c>
      <c r="AW39" s="59">
        <f t="shared" si="6"/>
        <v>0</v>
      </c>
      <c r="AX39" s="56">
        <f t="shared" si="67"/>
        <v>29</v>
      </c>
      <c r="AY39" s="57">
        <f t="shared" si="67"/>
        <v>0</v>
      </c>
      <c r="AZ39" s="58">
        <f t="shared" si="8"/>
        <v>319</v>
      </c>
      <c r="BA39" s="58">
        <f t="shared" si="9"/>
        <v>0</v>
      </c>
      <c r="BB39" s="58">
        <f t="shared" si="10"/>
        <v>0</v>
      </c>
      <c r="BC39" s="59">
        <f t="shared" si="11"/>
        <v>0</v>
      </c>
      <c r="BD39" s="56">
        <f t="shared" si="68"/>
        <v>31</v>
      </c>
      <c r="BE39" s="57">
        <f t="shared" si="68"/>
        <v>0</v>
      </c>
      <c r="BF39" s="58">
        <f t="shared" si="13"/>
        <v>341</v>
      </c>
      <c r="BG39" s="58">
        <f t="shared" si="14"/>
        <v>0</v>
      </c>
      <c r="BH39" s="58">
        <f t="shared" si="15"/>
        <v>0</v>
      </c>
      <c r="BI39" s="59">
        <f t="shared" si="16"/>
        <v>0</v>
      </c>
      <c r="BJ39" s="56">
        <f t="shared" si="69"/>
        <v>30</v>
      </c>
      <c r="BK39" s="57">
        <f t="shared" si="69"/>
        <v>0</v>
      </c>
      <c r="BL39" s="58">
        <f t="shared" si="18"/>
        <v>330</v>
      </c>
      <c r="BM39" s="58">
        <f t="shared" si="19"/>
        <v>0</v>
      </c>
      <c r="BN39" s="58">
        <f t="shared" si="20"/>
        <v>0</v>
      </c>
      <c r="BO39" s="59">
        <f t="shared" si="21"/>
        <v>0</v>
      </c>
      <c r="BP39" s="56">
        <f t="shared" si="70"/>
        <v>31</v>
      </c>
      <c r="BQ39" s="57">
        <f t="shared" si="70"/>
        <v>0</v>
      </c>
      <c r="BR39" s="58">
        <f t="shared" si="23"/>
        <v>341</v>
      </c>
      <c r="BS39" s="58">
        <f t="shared" si="24"/>
        <v>0</v>
      </c>
      <c r="BT39" s="58">
        <f t="shared" si="25"/>
        <v>0</v>
      </c>
      <c r="BU39" s="59">
        <f t="shared" si="26"/>
        <v>0</v>
      </c>
      <c r="BV39" s="56">
        <f t="shared" si="71"/>
        <v>30</v>
      </c>
      <c r="BW39" s="57">
        <f t="shared" si="71"/>
        <v>0</v>
      </c>
      <c r="BX39" s="58">
        <f t="shared" si="28"/>
        <v>330</v>
      </c>
      <c r="BY39" s="58">
        <f t="shared" si="29"/>
        <v>0</v>
      </c>
      <c r="BZ39" s="58">
        <f t="shared" si="30"/>
        <v>0</v>
      </c>
      <c r="CA39" s="59">
        <f t="shared" si="31"/>
        <v>0</v>
      </c>
      <c r="CB39" s="56">
        <f t="shared" si="72"/>
        <v>31</v>
      </c>
      <c r="CC39" s="57">
        <f t="shared" si="72"/>
        <v>0</v>
      </c>
      <c r="CD39" s="58">
        <f t="shared" si="33"/>
        <v>341</v>
      </c>
      <c r="CE39" s="58">
        <f t="shared" si="34"/>
        <v>0</v>
      </c>
      <c r="CF39" s="58">
        <f t="shared" si="35"/>
        <v>0</v>
      </c>
      <c r="CG39" s="59">
        <f t="shared" si="36"/>
        <v>0</v>
      </c>
      <c r="CH39" s="56">
        <f t="shared" si="73"/>
        <v>31</v>
      </c>
      <c r="CI39" s="57">
        <f t="shared" si="73"/>
        <v>0</v>
      </c>
      <c r="CJ39" s="58">
        <f t="shared" si="38"/>
        <v>341</v>
      </c>
      <c r="CK39" s="58">
        <f t="shared" si="39"/>
        <v>0</v>
      </c>
      <c r="CL39" s="58">
        <f t="shared" si="40"/>
        <v>0</v>
      </c>
      <c r="CM39" s="59">
        <f t="shared" si="41"/>
        <v>0</v>
      </c>
      <c r="CN39" s="56">
        <f t="shared" si="74"/>
        <v>30</v>
      </c>
      <c r="CO39" s="57">
        <f t="shared" si="74"/>
        <v>0</v>
      </c>
      <c r="CP39" s="58">
        <f t="shared" si="43"/>
        <v>330</v>
      </c>
      <c r="CQ39" s="58">
        <f t="shared" si="44"/>
        <v>0</v>
      </c>
      <c r="CR39" s="58">
        <f t="shared" si="45"/>
        <v>0</v>
      </c>
      <c r="CS39" s="59">
        <f t="shared" si="46"/>
        <v>0</v>
      </c>
      <c r="CT39" s="56">
        <f t="shared" si="75"/>
        <v>31</v>
      </c>
      <c r="CU39" s="57">
        <f t="shared" si="75"/>
        <v>0</v>
      </c>
      <c r="CV39" s="58">
        <f t="shared" si="48"/>
        <v>341</v>
      </c>
      <c r="CW39" s="58">
        <f t="shared" si="49"/>
        <v>0</v>
      </c>
      <c r="CX39" s="58">
        <f t="shared" si="50"/>
        <v>0</v>
      </c>
      <c r="CY39" s="59">
        <f t="shared" si="51"/>
        <v>0</v>
      </c>
      <c r="CZ39" s="56">
        <f t="shared" si="76"/>
        <v>30</v>
      </c>
      <c r="DA39" s="57">
        <f t="shared" si="76"/>
        <v>0</v>
      </c>
      <c r="DB39" s="58">
        <f t="shared" si="53"/>
        <v>330</v>
      </c>
      <c r="DC39" s="58">
        <f t="shared" si="54"/>
        <v>0</v>
      </c>
      <c r="DD39" s="58">
        <f t="shared" si="55"/>
        <v>0</v>
      </c>
      <c r="DE39" s="60">
        <f t="shared" si="56"/>
        <v>0</v>
      </c>
      <c r="DF39" s="56">
        <f t="shared" si="77"/>
        <v>31</v>
      </c>
      <c r="DG39" s="57">
        <f t="shared" si="77"/>
        <v>0</v>
      </c>
      <c r="DH39" s="58">
        <f t="shared" si="58"/>
        <v>341</v>
      </c>
      <c r="DI39" s="58">
        <f t="shared" si="59"/>
        <v>0</v>
      </c>
      <c r="DJ39" s="58">
        <f t="shared" si="60"/>
        <v>0</v>
      </c>
      <c r="DK39" s="60">
        <f t="shared" si="61"/>
        <v>0</v>
      </c>
      <c r="DL39" s="61">
        <f t="shared" si="78"/>
        <v>366</v>
      </c>
      <c r="DM39" s="62">
        <f t="shared" si="78"/>
        <v>0</v>
      </c>
      <c r="DN39" s="63">
        <f t="shared" si="78"/>
        <v>4026</v>
      </c>
      <c r="DO39" s="63">
        <f t="shared" si="78"/>
        <v>0</v>
      </c>
      <c r="DP39" s="64">
        <f t="shared" si="78"/>
        <v>0</v>
      </c>
      <c r="DQ39" s="65"/>
      <c r="DR39" s="65"/>
      <c r="DS39" s="65"/>
      <c r="DT39" s="66">
        <f t="shared" si="63"/>
        <v>0</v>
      </c>
      <c r="DU39" s="67">
        <f t="shared" si="64"/>
        <v>0</v>
      </c>
      <c r="DV39" s="68">
        <f t="shared" si="65"/>
        <v>0</v>
      </c>
      <c r="DW39" s="69"/>
      <c r="DX39" s="70"/>
      <c r="DY39" s="71"/>
      <c r="EA39" s="79"/>
    </row>
    <row r="40" spans="1:137" s="72" customFormat="1" ht="24" x14ac:dyDescent="0.2">
      <c r="A40" s="45"/>
      <c r="B40" s="46"/>
      <c r="C40" s="46"/>
      <c r="D40" s="47"/>
      <c r="E40" s="48" t="s">
        <v>51</v>
      </c>
      <c r="F40" s="49" t="s">
        <v>52</v>
      </c>
      <c r="G40" s="50" t="s">
        <v>116</v>
      </c>
      <c r="H40" s="73" t="s">
        <v>117</v>
      </c>
      <c r="I40" s="51" t="s">
        <v>0</v>
      </c>
      <c r="J40" s="52"/>
      <c r="K40" s="52" t="s">
        <v>118</v>
      </c>
      <c r="L40" s="53">
        <v>3</v>
      </c>
      <c r="M40" s="51"/>
      <c r="N40" s="51">
        <v>11</v>
      </c>
      <c r="O40" s="51"/>
      <c r="P40" s="51">
        <v>90</v>
      </c>
      <c r="Q40" s="51"/>
      <c r="R40" s="51"/>
      <c r="S40" s="54"/>
      <c r="T40" s="53">
        <v>16</v>
      </c>
      <c r="U40" s="54">
        <v>0</v>
      </c>
      <c r="V40" s="55">
        <v>14</v>
      </c>
      <c r="W40" s="51">
        <v>0</v>
      </c>
      <c r="X40" s="53">
        <v>16</v>
      </c>
      <c r="Y40" s="54">
        <v>0</v>
      </c>
      <c r="Z40" s="51">
        <v>14</v>
      </c>
      <c r="AA40" s="54">
        <v>0</v>
      </c>
      <c r="AB40" s="80">
        <v>16</v>
      </c>
      <c r="AC40" s="81"/>
      <c r="AD40" s="55">
        <v>15</v>
      </c>
      <c r="AE40" s="54"/>
      <c r="AF40" s="53">
        <v>15</v>
      </c>
      <c r="AG40" s="54"/>
      <c r="AH40" s="53">
        <v>15</v>
      </c>
      <c r="AI40" s="54"/>
      <c r="AJ40" s="51">
        <v>15</v>
      </c>
      <c r="AK40" s="54"/>
      <c r="AL40" s="53">
        <v>11</v>
      </c>
      <c r="AM40" s="54"/>
      <c r="AN40" s="51">
        <v>30</v>
      </c>
      <c r="AO40" s="54"/>
      <c r="AP40" s="53">
        <v>31</v>
      </c>
      <c r="AQ40" s="54">
        <v>0</v>
      </c>
      <c r="AR40" s="56">
        <f t="shared" si="66"/>
        <v>16</v>
      </c>
      <c r="AS40" s="57">
        <f t="shared" si="66"/>
        <v>0</v>
      </c>
      <c r="AT40" s="58">
        <f t="shared" si="3"/>
        <v>528</v>
      </c>
      <c r="AU40" s="58">
        <f t="shared" si="4"/>
        <v>4320</v>
      </c>
      <c r="AV40" s="58">
        <f t="shared" si="5"/>
        <v>0</v>
      </c>
      <c r="AW40" s="59">
        <f t="shared" si="6"/>
        <v>0</v>
      </c>
      <c r="AX40" s="56">
        <f t="shared" si="67"/>
        <v>14</v>
      </c>
      <c r="AY40" s="57">
        <f t="shared" si="67"/>
        <v>0</v>
      </c>
      <c r="AZ40" s="58">
        <f t="shared" si="8"/>
        <v>462</v>
      </c>
      <c r="BA40" s="58">
        <f t="shared" si="9"/>
        <v>3780</v>
      </c>
      <c r="BB40" s="58">
        <f t="shared" si="10"/>
        <v>0</v>
      </c>
      <c r="BC40" s="59">
        <f t="shared" si="11"/>
        <v>0</v>
      </c>
      <c r="BD40" s="56">
        <f t="shared" si="68"/>
        <v>16</v>
      </c>
      <c r="BE40" s="57">
        <f t="shared" si="68"/>
        <v>0</v>
      </c>
      <c r="BF40" s="58">
        <f t="shared" si="13"/>
        <v>528</v>
      </c>
      <c r="BG40" s="58">
        <f t="shared" si="14"/>
        <v>4320</v>
      </c>
      <c r="BH40" s="58">
        <f t="shared" si="15"/>
        <v>0</v>
      </c>
      <c r="BI40" s="59">
        <f t="shared" si="16"/>
        <v>0</v>
      </c>
      <c r="BJ40" s="56">
        <f t="shared" si="69"/>
        <v>14</v>
      </c>
      <c r="BK40" s="57">
        <f t="shared" si="69"/>
        <v>0</v>
      </c>
      <c r="BL40" s="58">
        <f t="shared" si="18"/>
        <v>462</v>
      </c>
      <c r="BM40" s="58">
        <f t="shared" si="19"/>
        <v>3780</v>
      </c>
      <c r="BN40" s="58">
        <f t="shared" si="20"/>
        <v>0</v>
      </c>
      <c r="BO40" s="59">
        <f t="shared" si="21"/>
        <v>0</v>
      </c>
      <c r="BP40" s="56">
        <f t="shared" si="70"/>
        <v>16</v>
      </c>
      <c r="BQ40" s="57">
        <f t="shared" si="70"/>
        <v>0</v>
      </c>
      <c r="BR40" s="58">
        <f t="shared" si="23"/>
        <v>528</v>
      </c>
      <c r="BS40" s="58">
        <f t="shared" si="24"/>
        <v>4320</v>
      </c>
      <c r="BT40" s="58">
        <f t="shared" si="25"/>
        <v>0</v>
      </c>
      <c r="BU40" s="59">
        <f t="shared" si="26"/>
        <v>0</v>
      </c>
      <c r="BV40" s="56">
        <f t="shared" si="71"/>
        <v>15</v>
      </c>
      <c r="BW40" s="57">
        <f t="shared" si="71"/>
        <v>0</v>
      </c>
      <c r="BX40" s="58">
        <f t="shared" si="28"/>
        <v>495</v>
      </c>
      <c r="BY40" s="58">
        <f t="shared" si="29"/>
        <v>4050</v>
      </c>
      <c r="BZ40" s="58">
        <f t="shared" si="30"/>
        <v>0</v>
      </c>
      <c r="CA40" s="59">
        <f t="shared" si="31"/>
        <v>0</v>
      </c>
      <c r="CB40" s="56">
        <f t="shared" si="72"/>
        <v>15</v>
      </c>
      <c r="CC40" s="57">
        <f t="shared" si="72"/>
        <v>0</v>
      </c>
      <c r="CD40" s="58">
        <f t="shared" si="33"/>
        <v>495</v>
      </c>
      <c r="CE40" s="58">
        <f t="shared" si="34"/>
        <v>4050</v>
      </c>
      <c r="CF40" s="58">
        <f t="shared" si="35"/>
        <v>0</v>
      </c>
      <c r="CG40" s="59">
        <f t="shared" si="36"/>
        <v>0</v>
      </c>
      <c r="CH40" s="56">
        <f t="shared" si="73"/>
        <v>15</v>
      </c>
      <c r="CI40" s="57">
        <f t="shared" si="73"/>
        <v>0</v>
      </c>
      <c r="CJ40" s="58">
        <f t="shared" si="38"/>
        <v>495</v>
      </c>
      <c r="CK40" s="58">
        <f t="shared" si="39"/>
        <v>4050</v>
      </c>
      <c r="CL40" s="58">
        <f t="shared" si="40"/>
        <v>0</v>
      </c>
      <c r="CM40" s="59">
        <f t="shared" si="41"/>
        <v>0</v>
      </c>
      <c r="CN40" s="56">
        <f t="shared" si="74"/>
        <v>15</v>
      </c>
      <c r="CO40" s="57">
        <f t="shared" si="74"/>
        <v>0</v>
      </c>
      <c r="CP40" s="58">
        <f t="shared" si="43"/>
        <v>495</v>
      </c>
      <c r="CQ40" s="58">
        <f t="shared" si="44"/>
        <v>4050</v>
      </c>
      <c r="CR40" s="58">
        <f t="shared" si="45"/>
        <v>0</v>
      </c>
      <c r="CS40" s="59">
        <f t="shared" si="46"/>
        <v>0</v>
      </c>
      <c r="CT40" s="56">
        <f t="shared" si="75"/>
        <v>11</v>
      </c>
      <c r="CU40" s="57">
        <f t="shared" si="75"/>
        <v>0</v>
      </c>
      <c r="CV40" s="58">
        <f t="shared" si="48"/>
        <v>363</v>
      </c>
      <c r="CW40" s="58">
        <f t="shared" si="49"/>
        <v>2970</v>
      </c>
      <c r="CX40" s="58">
        <f t="shared" si="50"/>
        <v>0</v>
      </c>
      <c r="CY40" s="59">
        <f t="shared" si="51"/>
        <v>0</v>
      </c>
      <c r="CZ40" s="56">
        <f t="shared" si="76"/>
        <v>30</v>
      </c>
      <c r="DA40" s="57">
        <f t="shared" si="76"/>
        <v>0</v>
      </c>
      <c r="DB40" s="58">
        <f t="shared" si="53"/>
        <v>990</v>
      </c>
      <c r="DC40" s="58">
        <f t="shared" si="54"/>
        <v>8100</v>
      </c>
      <c r="DD40" s="58">
        <f t="shared" si="55"/>
        <v>0</v>
      </c>
      <c r="DE40" s="60">
        <f t="shared" si="56"/>
        <v>0</v>
      </c>
      <c r="DF40" s="56">
        <f t="shared" si="77"/>
        <v>31</v>
      </c>
      <c r="DG40" s="57">
        <f t="shared" si="77"/>
        <v>0</v>
      </c>
      <c r="DH40" s="58">
        <f t="shared" si="58"/>
        <v>1023</v>
      </c>
      <c r="DI40" s="58">
        <f t="shared" si="59"/>
        <v>8370</v>
      </c>
      <c r="DJ40" s="58">
        <f t="shared" si="60"/>
        <v>0</v>
      </c>
      <c r="DK40" s="60">
        <f t="shared" si="61"/>
        <v>0</v>
      </c>
      <c r="DL40" s="61">
        <f t="shared" si="78"/>
        <v>208</v>
      </c>
      <c r="DM40" s="62">
        <f t="shared" si="78"/>
        <v>0</v>
      </c>
      <c r="DN40" s="63">
        <f t="shared" si="78"/>
        <v>6864</v>
      </c>
      <c r="DO40" s="63">
        <f t="shared" si="78"/>
        <v>56160</v>
      </c>
      <c r="DP40" s="64">
        <f t="shared" si="78"/>
        <v>0</v>
      </c>
      <c r="DQ40" s="65"/>
      <c r="DR40" s="65"/>
      <c r="DS40" s="65"/>
      <c r="DT40" s="66">
        <f t="shared" si="63"/>
        <v>0</v>
      </c>
      <c r="DU40" s="67">
        <f t="shared" si="64"/>
        <v>0</v>
      </c>
      <c r="DV40" s="68">
        <f t="shared" si="65"/>
        <v>0</v>
      </c>
      <c r="DW40" s="69"/>
      <c r="DX40" s="70"/>
      <c r="DY40" s="71"/>
      <c r="EA40" s="79"/>
    </row>
    <row r="41" spans="1:137" s="72" customFormat="1" x14ac:dyDescent="0.2">
      <c r="A41" s="45"/>
      <c r="B41" s="46"/>
      <c r="C41" s="46"/>
      <c r="D41" s="47"/>
      <c r="E41" s="48" t="s">
        <v>51</v>
      </c>
      <c r="F41" s="49" t="s">
        <v>52</v>
      </c>
      <c r="G41" s="50" t="s">
        <v>119</v>
      </c>
      <c r="H41" s="73" t="s">
        <v>120</v>
      </c>
      <c r="I41" s="51" t="s">
        <v>0</v>
      </c>
      <c r="J41" s="52"/>
      <c r="K41" s="52" t="s">
        <v>56</v>
      </c>
      <c r="L41" s="53">
        <v>1</v>
      </c>
      <c r="M41" s="51"/>
      <c r="N41" s="51">
        <v>11</v>
      </c>
      <c r="O41" s="51"/>
      <c r="P41" s="51"/>
      <c r="Q41" s="51"/>
      <c r="R41" s="51">
        <v>5</v>
      </c>
      <c r="S41" s="54"/>
      <c r="T41" s="53">
        <v>31</v>
      </c>
      <c r="U41" s="54">
        <v>0</v>
      </c>
      <c r="V41" s="55">
        <v>29</v>
      </c>
      <c r="W41" s="51">
        <v>0</v>
      </c>
      <c r="X41" s="53">
        <v>31</v>
      </c>
      <c r="Y41" s="54">
        <v>0</v>
      </c>
      <c r="Z41" s="51">
        <v>30</v>
      </c>
      <c r="AA41" s="54">
        <v>0</v>
      </c>
      <c r="AB41" s="53">
        <v>31</v>
      </c>
      <c r="AC41" s="54">
        <v>0</v>
      </c>
      <c r="AD41" s="51">
        <v>30</v>
      </c>
      <c r="AE41" s="54">
        <v>0</v>
      </c>
      <c r="AF41" s="53">
        <v>31</v>
      </c>
      <c r="AG41" s="54">
        <v>0</v>
      </c>
      <c r="AH41" s="53">
        <v>31</v>
      </c>
      <c r="AI41" s="54">
        <v>0</v>
      </c>
      <c r="AJ41" s="51">
        <v>30</v>
      </c>
      <c r="AK41" s="54">
        <v>0</v>
      </c>
      <c r="AL41" s="53">
        <v>31</v>
      </c>
      <c r="AM41" s="54">
        <v>0</v>
      </c>
      <c r="AN41" s="51">
        <v>30</v>
      </c>
      <c r="AO41" s="54">
        <v>0</v>
      </c>
      <c r="AP41" s="53">
        <v>31</v>
      </c>
      <c r="AQ41" s="54">
        <v>0</v>
      </c>
      <c r="AR41" s="56">
        <f t="shared" si="66"/>
        <v>31</v>
      </c>
      <c r="AS41" s="57">
        <f t="shared" si="66"/>
        <v>0</v>
      </c>
      <c r="AT41" s="58">
        <f t="shared" si="3"/>
        <v>341</v>
      </c>
      <c r="AU41" s="58">
        <f t="shared" si="4"/>
        <v>0</v>
      </c>
      <c r="AV41" s="58">
        <f t="shared" si="5"/>
        <v>155</v>
      </c>
      <c r="AW41" s="59">
        <f t="shared" si="6"/>
        <v>0</v>
      </c>
      <c r="AX41" s="56">
        <f t="shared" si="67"/>
        <v>29</v>
      </c>
      <c r="AY41" s="57">
        <f t="shared" si="67"/>
        <v>0</v>
      </c>
      <c r="AZ41" s="58">
        <f t="shared" si="8"/>
        <v>319</v>
      </c>
      <c r="BA41" s="58">
        <f t="shared" si="9"/>
        <v>0</v>
      </c>
      <c r="BB41" s="58">
        <f t="shared" si="10"/>
        <v>145</v>
      </c>
      <c r="BC41" s="59">
        <f t="shared" si="11"/>
        <v>0</v>
      </c>
      <c r="BD41" s="56">
        <f t="shared" si="68"/>
        <v>31</v>
      </c>
      <c r="BE41" s="57">
        <f t="shared" si="68"/>
        <v>0</v>
      </c>
      <c r="BF41" s="58">
        <f t="shared" si="13"/>
        <v>341</v>
      </c>
      <c r="BG41" s="58">
        <f t="shared" si="14"/>
        <v>0</v>
      </c>
      <c r="BH41" s="58">
        <f t="shared" si="15"/>
        <v>155</v>
      </c>
      <c r="BI41" s="59">
        <f t="shared" si="16"/>
        <v>0</v>
      </c>
      <c r="BJ41" s="56">
        <f t="shared" si="69"/>
        <v>30</v>
      </c>
      <c r="BK41" s="57">
        <f t="shared" si="69"/>
        <v>0</v>
      </c>
      <c r="BL41" s="58">
        <f t="shared" si="18"/>
        <v>330</v>
      </c>
      <c r="BM41" s="58">
        <f t="shared" si="19"/>
        <v>0</v>
      </c>
      <c r="BN41" s="58">
        <f t="shared" si="20"/>
        <v>150</v>
      </c>
      <c r="BO41" s="59">
        <f t="shared" si="21"/>
        <v>0</v>
      </c>
      <c r="BP41" s="56">
        <f t="shared" si="70"/>
        <v>31</v>
      </c>
      <c r="BQ41" s="57">
        <f t="shared" si="70"/>
        <v>0</v>
      </c>
      <c r="BR41" s="58">
        <f t="shared" si="23"/>
        <v>341</v>
      </c>
      <c r="BS41" s="58">
        <f t="shared" si="24"/>
        <v>0</v>
      </c>
      <c r="BT41" s="58">
        <f t="shared" si="25"/>
        <v>155</v>
      </c>
      <c r="BU41" s="59">
        <f t="shared" si="26"/>
        <v>0</v>
      </c>
      <c r="BV41" s="56">
        <f t="shared" si="71"/>
        <v>30</v>
      </c>
      <c r="BW41" s="57">
        <f t="shared" si="71"/>
        <v>0</v>
      </c>
      <c r="BX41" s="58">
        <f t="shared" si="28"/>
        <v>330</v>
      </c>
      <c r="BY41" s="58">
        <f t="shared" si="29"/>
        <v>0</v>
      </c>
      <c r="BZ41" s="58">
        <f t="shared" si="30"/>
        <v>150</v>
      </c>
      <c r="CA41" s="59">
        <f t="shared" si="31"/>
        <v>0</v>
      </c>
      <c r="CB41" s="56">
        <f t="shared" si="72"/>
        <v>31</v>
      </c>
      <c r="CC41" s="57">
        <f t="shared" si="72"/>
        <v>0</v>
      </c>
      <c r="CD41" s="58">
        <f t="shared" si="33"/>
        <v>341</v>
      </c>
      <c r="CE41" s="58">
        <f t="shared" si="34"/>
        <v>0</v>
      </c>
      <c r="CF41" s="58">
        <f t="shared" si="35"/>
        <v>155</v>
      </c>
      <c r="CG41" s="59">
        <f t="shared" si="36"/>
        <v>0</v>
      </c>
      <c r="CH41" s="56">
        <f t="shared" si="73"/>
        <v>31</v>
      </c>
      <c r="CI41" s="57">
        <f t="shared" si="73"/>
        <v>0</v>
      </c>
      <c r="CJ41" s="58">
        <f t="shared" si="38"/>
        <v>341</v>
      </c>
      <c r="CK41" s="58">
        <f t="shared" si="39"/>
        <v>0</v>
      </c>
      <c r="CL41" s="58">
        <f t="shared" si="40"/>
        <v>155</v>
      </c>
      <c r="CM41" s="59">
        <f t="shared" si="41"/>
        <v>0</v>
      </c>
      <c r="CN41" s="56">
        <f t="shared" si="74"/>
        <v>30</v>
      </c>
      <c r="CO41" s="57">
        <f t="shared" si="74"/>
        <v>0</v>
      </c>
      <c r="CP41" s="58">
        <f t="shared" si="43"/>
        <v>330</v>
      </c>
      <c r="CQ41" s="58">
        <f t="shared" si="44"/>
        <v>0</v>
      </c>
      <c r="CR41" s="58">
        <f t="shared" si="45"/>
        <v>150</v>
      </c>
      <c r="CS41" s="59">
        <f t="shared" si="46"/>
        <v>0</v>
      </c>
      <c r="CT41" s="56">
        <f t="shared" si="75"/>
        <v>31</v>
      </c>
      <c r="CU41" s="57">
        <f t="shared" si="75"/>
        <v>0</v>
      </c>
      <c r="CV41" s="58">
        <f t="shared" si="48"/>
        <v>341</v>
      </c>
      <c r="CW41" s="58">
        <f t="shared" si="49"/>
        <v>0</v>
      </c>
      <c r="CX41" s="58">
        <f t="shared" si="50"/>
        <v>155</v>
      </c>
      <c r="CY41" s="59">
        <f t="shared" si="51"/>
        <v>0</v>
      </c>
      <c r="CZ41" s="56">
        <f t="shared" si="76"/>
        <v>30</v>
      </c>
      <c r="DA41" s="57">
        <f t="shared" si="76"/>
        <v>0</v>
      </c>
      <c r="DB41" s="58">
        <f t="shared" si="53"/>
        <v>330</v>
      </c>
      <c r="DC41" s="58">
        <f t="shared" si="54"/>
        <v>0</v>
      </c>
      <c r="DD41" s="58">
        <f t="shared" si="55"/>
        <v>150</v>
      </c>
      <c r="DE41" s="60">
        <f t="shared" si="56"/>
        <v>0</v>
      </c>
      <c r="DF41" s="56">
        <f t="shared" si="77"/>
        <v>31</v>
      </c>
      <c r="DG41" s="57">
        <f t="shared" si="77"/>
        <v>0</v>
      </c>
      <c r="DH41" s="58">
        <f t="shared" si="58"/>
        <v>341</v>
      </c>
      <c r="DI41" s="58">
        <f t="shared" si="59"/>
        <v>0</v>
      </c>
      <c r="DJ41" s="58">
        <f t="shared" si="60"/>
        <v>155</v>
      </c>
      <c r="DK41" s="60">
        <f t="shared" si="61"/>
        <v>0</v>
      </c>
      <c r="DL41" s="61">
        <f t="shared" si="78"/>
        <v>366</v>
      </c>
      <c r="DM41" s="62">
        <f t="shared" si="78"/>
        <v>0</v>
      </c>
      <c r="DN41" s="63">
        <f t="shared" si="78"/>
        <v>4026</v>
      </c>
      <c r="DO41" s="63">
        <f t="shared" si="78"/>
        <v>0</v>
      </c>
      <c r="DP41" s="64">
        <f t="shared" si="78"/>
        <v>1830</v>
      </c>
      <c r="DQ41" s="65"/>
      <c r="DR41" s="65"/>
      <c r="DS41" s="65"/>
      <c r="DT41" s="66">
        <f t="shared" si="63"/>
        <v>0</v>
      </c>
      <c r="DU41" s="67">
        <f t="shared" si="64"/>
        <v>0</v>
      </c>
      <c r="DV41" s="68">
        <f t="shared" si="65"/>
        <v>0</v>
      </c>
      <c r="DW41" s="69"/>
      <c r="DX41" s="70"/>
      <c r="DY41" s="71"/>
      <c r="EA41" s="79"/>
    </row>
    <row r="42" spans="1:137" s="72" customFormat="1" x14ac:dyDescent="0.2">
      <c r="A42" s="45"/>
      <c r="B42" s="46"/>
      <c r="C42" s="46"/>
      <c r="D42" s="47"/>
      <c r="E42" s="48" t="s">
        <v>51</v>
      </c>
      <c r="F42" s="49" t="s">
        <v>52</v>
      </c>
      <c r="G42" s="50" t="s">
        <v>121</v>
      </c>
      <c r="H42" s="73" t="s">
        <v>122</v>
      </c>
      <c r="I42" s="51" t="s">
        <v>0</v>
      </c>
      <c r="J42" s="52"/>
      <c r="K42" s="52" t="s">
        <v>56</v>
      </c>
      <c r="L42" s="53">
        <v>1</v>
      </c>
      <c r="M42" s="51"/>
      <c r="N42" s="51">
        <v>11</v>
      </c>
      <c r="O42" s="51"/>
      <c r="P42" s="51">
        <v>10</v>
      </c>
      <c r="Q42" s="51"/>
      <c r="R42" s="51">
        <v>4</v>
      </c>
      <c r="S42" s="54"/>
      <c r="T42" s="53">
        <v>10</v>
      </c>
      <c r="U42" s="54"/>
      <c r="V42" s="53">
        <v>10</v>
      </c>
      <c r="W42" s="51"/>
      <c r="X42" s="53">
        <v>10</v>
      </c>
      <c r="Y42" s="54"/>
      <c r="Z42" s="53">
        <v>8</v>
      </c>
      <c r="AA42" s="54"/>
      <c r="AB42" s="53">
        <v>10</v>
      </c>
      <c r="AC42" s="81"/>
      <c r="AD42" s="53">
        <v>10</v>
      </c>
      <c r="AE42" s="54"/>
      <c r="AF42" s="53">
        <v>10</v>
      </c>
      <c r="AG42" s="54"/>
      <c r="AH42" s="53">
        <v>10</v>
      </c>
      <c r="AI42" s="54"/>
      <c r="AJ42" s="53">
        <v>10</v>
      </c>
      <c r="AK42" s="54"/>
      <c r="AL42" s="53">
        <v>10</v>
      </c>
      <c r="AM42" s="54"/>
      <c r="AN42" s="53">
        <v>10</v>
      </c>
      <c r="AO42" s="54"/>
      <c r="AP42" s="53">
        <v>10</v>
      </c>
      <c r="AQ42" s="54"/>
      <c r="AR42" s="56">
        <f t="shared" ref="AR42:AS45" si="79">T42</f>
        <v>10</v>
      </c>
      <c r="AS42" s="57">
        <f t="shared" si="79"/>
        <v>0</v>
      </c>
      <c r="AT42" s="58">
        <f t="shared" si="3"/>
        <v>110</v>
      </c>
      <c r="AU42" s="58">
        <f t="shared" si="4"/>
        <v>100</v>
      </c>
      <c r="AV42" s="58">
        <f t="shared" si="5"/>
        <v>40</v>
      </c>
      <c r="AW42" s="59">
        <f t="shared" si="6"/>
        <v>0</v>
      </c>
      <c r="AX42" s="56">
        <f t="shared" ref="AX42:AY45" si="80">V42</f>
        <v>10</v>
      </c>
      <c r="AY42" s="57">
        <f t="shared" si="80"/>
        <v>0</v>
      </c>
      <c r="AZ42" s="58">
        <f t="shared" si="8"/>
        <v>110</v>
      </c>
      <c r="BA42" s="58">
        <f t="shared" si="9"/>
        <v>100</v>
      </c>
      <c r="BB42" s="58">
        <f t="shared" si="10"/>
        <v>40</v>
      </c>
      <c r="BC42" s="59">
        <f t="shared" si="11"/>
        <v>0</v>
      </c>
      <c r="BD42" s="56">
        <f t="shared" ref="BD42:BE45" si="81">X42</f>
        <v>10</v>
      </c>
      <c r="BE42" s="57">
        <f t="shared" si="81"/>
        <v>0</v>
      </c>
      <c r="BF42" s="58">
        <f t="shared" si="13"/>
        <v>110</v>
      </c>
      <c r="BG42" s="58">
        <f t="shared" si="14"/>
        <v>100</v>
      </c>
      <c r="BH42" s="58">
        <f t="shared" si="15"/>
        <v>40</v>
      </c>
      <c r="BI42" s="59">
        <f t="shared" si="16"/>
        <v>0</v>
      </c>
      <c r="BJ42" s="56">
        <f t="shared" ref="BJ42:BK45" si="82">Z42</f>
        <v>8</v>
      </c>
      <c r="BK42" s="57">
        <f t="shared" si="82"/>
        <v>0</v>
      </c>
      <c r="BL42" s="58">
        <f t="shared" si="18"/>
        <v>88</v>
      </c>
      <c r="BM42" s="58">
        <f t="shared" si="19"/>
        <v>80</v>
      </c>
      <c r="BN42" s="58">
        <f t="shared" si="20"/>
        <v>32</v>
      </c>
      <c r="BO42" s="59">
        <f t="shared" si="21"/>
        <v>0</v>
      </c>
      <c r="BP42" s="56">
        <f t="shared" ref="BP42:BQ45" si="83">AB42</f>
        <v>10</v>
      </c>
      <c r="BQ42" s="57">
        <f t="shared" si="83"/>
        <v>0</v>
      </c>
      <c r="BR42" s="58">
        <f t="shared" si="23"/>
        <v>110</v>
      </c>
      <c r="BS42" s="58">
        <f t="shared" si="24"/>
        <v>100</v>
      </c>
      <c r="BT42" s="58">
        <f t="shared" si="25"/>
        <v>40</v>
      </c>
      <c r="BU42" s="59">
        <f t="shared" si="26"/>
        <v>0</v>
      </c>
      <c r="BV42" s="56">
        <f t="shared" ref="BV42:BW45" si="84">AD42</f>
        <v>10</v>
      </c>
      <c r="BW42" s="57">
        <f t="shared" si="84"/>
        <v>0</v>
      </c>
      <c r="BX42" s="58">
        <f t="shared" si="28"/>
        <v>110</v>
      </c>
      <c r="BY42" s="58">
        <f t="shared" si="29"/>
        <v>100</v>
      </c>
      <c r="BZ42" s="58">
        <f t="shared" si="30"/>
        <v>40</v>
      </c>
      <c r="CA42" s="59">
        <f t="shared" si="31"/>
        <v>0</v>
      </c>
      <c r="CB42" s="56">
        <f t="shared" ref="CB42:CC45" si="85">AF42</f>
        <v>10</v>
      </c>
      <c r="CC42" s="57">
        <f t="shared" si="85"/>
        <v>0</v>
      </c>
      <c r="CD42" s="58">
        <f t="shared" si="33"/>
        <v>110</v>
      </c>
      <c r="CE42" s="58">
        <f t="shared" si="34"/>
        <v>100</v>
      </c>
      <c r="CF42" s="58">
        <f t="shared" si="35"/>
        <v>40</v>
      </c>
      <c r="CG42" s="59">
        <f t="shared" si="36"/>
        <v>0</v>
      </c>
      <c r="CH42" s="56">
        <f t="shared" ref="CH42:CI45" si="86">AH42</f>
        <v>10</v>
      </c>
      <c r="CI42" s="57">
        <f t="shared" si="86"/>
        <v>0</v>
      </c>
      <c r="CJ42" s="58">
        <f t="shared" si="38"/>
        <v>110</v>
      </c>
      <c r="CK42" s="58">
        <f t="shared" si="39"/>
        <v>100</v>
      </c>
      <c r="CL42" s="58">
        <f t="shared" si="40"/>
        <v>40</v>
      </c>
      <c r="CM42" s="59">
        <f t="shared" si="41"/>
        <v>0</v>
      </c>
      <c r="CN42" s="56">
        <f t="shared" ref="CN42:CO45" si="87">AJ42</f>
        <v>10</v>
      </c>
      <c r="CO42" s="57">
        <f t="shared" si="87"/>
        <v>0</v>
      </c>
      <c r="CP42" s="58">
        <f t="shared" si="43"/>
        <v>110</v>
      </c>
      <c r="CQ42" s="58">
        <f t="shared" si="44"/>
        <v>100</v>
      </c>
      <c r="CR42" s="58">
        <f t="shared" si="45"/>
        <v>40</v>
      </c>
      <c r="CS42" s="59">
        <f t="shared" si="46"/>
        <v>0</v>
      </c>
      <c r="CT42" s="56">
        <f t="shared" ref="CT42:CU45" si="88">AL42</f>
        <v>10</v>
      </c>
      <c r="CU42" s="57">
        <f t="shared" si="88"/>
        <v>0</v>
      </c>
      <c r="CV42" s="58">
        <f t="shared" si="48"/>
        <v>110</v>
      </c>
      <c r="CW42" s="58">
        <f t="shared" si="49"/>
        <v>100</v>
      </c>
      <c r="CX42" s="58">
        <f t="shared" si="50"/>
        <v>40</v>
      </c>
      <c r="CY42" s="59">
        <f t="shared" si="51"/>
        <v>0</v>
      </c>
      <c r="CZ42" s="56">
        <f t="shared" ref="CZ42:DA45" si="89">AN42</f>
        <v>10</v>
      </c>
      <c r="DA42" s="57">
        <f t="shared" si="89"/>
        <v>0</v>
      </c>
      <c r="DB42" s="58">
        <f t="shared" si="53"/>
        <v>110</v>
      </c>
      <c r="DC42" s="58">
        <f t="shared" si="54"/>
        <v>100</v>
      </c>
      <c r="DD42" s="58">
        <f t="shared" si="55"/>
        <v>40</v>
      </c>
      <c r="DE42" s="60">
        <f t="shared" si="56"/>
        <v>0</v>
      </c>
      <c r="DF42" s="56">
        <f t="shared" ref="DF42:DG45" si="90">AP42</f>
        <v>10</v>
      </c>
      <c r="DG42" s="57">
        <f t="shared" si="90"/>
        <v>0</v>
      </c>
      <c r="DH42" s="58">
        <f t="shared" si="58"/>
        <v>110</v>
      </c>
      <c r="DI42" s="58">
        <f t="shared" si="59"/>
        <v>100</v>
      </c>
      <c r="DJ42" s="58">
        <f t="shared" si="60"/>
        <v>40</v>
      </c>
      <c r="DK42" s="60">
        <f t="shared" si="61"/>
        <v>0</v>
      </c>
      <c r="DL42" s="61">
        <f t="shared" ref="DL42:DP46" si="91">DF42+CZ42+CT42+CN42+CH42+CB42+BV42+BP42+BJ42+BD42+AX42+AR42</f>
        <v>118</v>
      </c>
      <c r="DM42" s="62">
        <f t="shared" si="91"/>
        <v>0</v>
      </c>
      <c r="DN42" s="63">
        <f t="shared" si="91"/>
        <v>1298</v>
      </c>
      <c r="DO42" s="63">
        <f t="shared" si="91"/>
        <v>1180</v>
      </c>
      <c r="DP42" s="64">
        <f t="shared" si="91"/>
        <v>472</v>
      </c>
      <c r="DQ42" s="65"/>
      <c r="DR42" s="65"/>
      <c r="DS42" s="65"/>
      <c r="DT42" s="66">
        <f t="shared" si="63"/>
        <v>0</v>
      </c>
      <c r="DU42" s="67">
        <f t="shared" si="64"/>
        <v>0</v>
      </c>
      <c r="DV42" s="68">
        <f t="shared" si="65"/>
        <v>0</v>
      </c>
      <c r="DW42" s="69"/>
      <c r="DX42" s="70"/>
      <c r="DY42" s="71"/>
      <c r="EA42" s="79"/>
    </row>
    <row r="43" spans="1:137" s="72" customFormat="1" ht="24" x14ac:dyDescent="0.2">
      <c r="A43" s="45"/>
      <c r="B43" s="46"/>
      <c r="C43" s="46"/>
      <c r="D43" s="47"/>
      <c r="E43" s="48" t="s">
        <v>51</v>
      </c>
      <c r="F43" s="49" t="s">
        <v>52</v>
      </c>
      <c r="G43" s="50" t="s">
        <v>123</v>
      </c>
      <c r="H43" s="73" t="s">
        <v>124</v>
      </c>
      <c r="I43" s="51" t="s">
        <v>0</v>
      </c>
      <c r="J43" s="52"/>
      <c r="K43" s="52" t="s">
        <v>56</v>
      </c>
      <c r="L43" s="53">
        <v>1</v>
      </c>
      <c r="M43" s="51"/>
      <c r="N43" s="51">
        <v>11</v>
      </c>
      <c r="O43" s="51"/>
      <c r="P43" s="51">
        <v>10</v>
      </c>
      <c r="Q43" s="51"/>
      <c r="R43" s="51">
        <v>4</v>
      </c>
      <c r="S43" s="54"/>
      <c r="T43" s="53">
        <v>10</v>
      </c>
      <c r="U43" s="54"/>
      <c r="V43" s="53">
        <v>10</v>
      </c>
      <c r="W43" s="51"/>
      <c r="X43" s="53">
        <v>10</v>
      </c>
      <c r="Y43" s="54"/>
      <c r="Z43" s="53">
        <v>8</v>
      </c>
      <c r="AA43" s="54"/>
      <c r="AB43" s="53">
        <v>10</v>
      </c>
      <c r="AC43" s="81"/>
      <c r="AD43" s="53">
        <v>10</v>
      </c>
      <c r="AE43" s="54"/>
      <c r="AF43" s="53">
        <v>10</v>
      </c>
      <c r="AG43" s="54"/>
      <c r="AH43" s="53">
        <v>10</v>
      </c>
      <c r="AI43" s="54"/>
      <c r="AJ43" s="53">
        <v>10</v>
      </c>
      <c r="AK43" s="54"/>
      <c r="AL43" s="53">
        <v>10</v>
      </c>
      <c r="AM43" s="54"/>
      <c r="AN43" s="53">
        <v>10</v>
      </c>
      <c r="AO43" s="54"/>
      <c r="AP43" s="53">
        <v>10</v>
      </c>
      <c r="AQ43" s="54"/>
      <c r="AR43" s="56">
        <f t="shared" si="79"/>
        <v>10</v>
      </c>
      <c r="AS43" s="57">
        <f t="shared" si="79"/>
        <v>0</v>
      </c>
      <c r="AT43" s="58">
        <f t="shared" si="3"/>
        <v>110</v>
      </c>
      <c r="AU43" s="58">
        <f t="shared" si="4"/>
        <v>100</v>
      </c>
      <c r="AV43" s="58">
        <f t="shared" si="5"/>
        <v>40</v>
      </c>
      <c r="AW43" s="59">
        <f t="shared" si="6"/>
        <v>0</v>
      </c>
      <c r="AX43" s="56">
        <f t="shared" si="80"/>
        <v>10</v>
      </c>
      <c r="AY43" s="57">
        <f t="shared" si="80"/>
        <v>0</v>
      </c>
      <c r="AZ43" s="58">
        <f t="shared" si="8"/>
        <v>110</v>
      </c>
      <c r="BA43" s="58">
        <f t="shared" si="9"/>
        <v>100</v>
      </c>
      <c r="BB43" s="58">
        <f t="shared" si="10"/>
        <v>40</v>
      </c>
      <c r="BC43" s="59">
        <f t="shared" si="11"/>
        <v>0</v>
      </c>
      <c r="BD43" s="56">
        <f t="shared" si="81"/>
        <v>10</v>
      </c>
      <c r="BE43" s="57">
        <f t="shared" si="81"/>
        <v>0</v>
      </c>
      <c r="BF43" s="58">
        <f t="shared" si="13"/>
        <v>110</v>
      </c>
      <c r="BG43" s="58">
        <f t="shared" si="14"/>
        <v>100</v>
      </c>
      <c r="BH43" s="58">
        <f t="shared" si="15"/>
        <v>40</v>
      </c>
      <c r="BI43" s="59">
        <f t="shared" si="16"/>
        <v>0</v>
      </c>
      <c r="BJ43" s="56">
        <f t="shared" si="82"/>
        <v>8</v>
      </c>
      <c r="BK43" s="57">
        <f t="shared" si="82"/>
        <v>0</v>
      </c>
      <c r="BL43" s="58">
        <f t="shared" si="18"/>
        <v>88</v>
      </c>
      <c r="BM43" s="58">
        <f t="shared" si="19"/>
        <v>80</v>
      </c>
      <c r="BN43" s="58">
        <f t="shared" si="20"/>
        <v>32</v>
      </c>
      <c r="BO43" s="59">
        <f t="shared" si="21"/>
        <v>0</v>
      </c>
      <c r="BP43" s="56">
        <f t="shared" si="83"/>
        <v>10</v>
      </c>
      <c r="BQ43" s="57">
        <f t="shared" si="83"/>
        <v>0</v>
      </c>
      <c r="BR43" s="58">
        <f t="shared" si="23"/>
        <v>110</v>
      </c>
      <c r="BS43" s="58">
        <f t="shared" si="24"/>
        <v>100</v>
      </c>
      <c r="BT43" s="58">
        <f t="shared" si="25"/>
        <v>40</v>
      </c>
      <c r="BU43" s="59">
        <f t="shared" si="26"/>
        <v>0</v>
      </c>
      <c r="BV43" s="56">
        <f t="shared" si="84"/>
        <v>10</v>
      </c>
      <c r="BW43" s="57">
        <f t="shared" si="84"/>
        <v>0</v>
      </c>
      <c r="BX43" s="58">
        <f t="shared" si="28"/>
        <v>110</v>
      </c>
      <c r="BY43" s="58">
        <f t="shared" si="29"/>
        <v>100</v>
      </c>
      <c r="BZ43" s="58">
        <f t="shared" si="30"/>
        <v>40</v>
      </c>
      <c r="CA43" s="59">
        <f t="shared" si="31"/>
        <v>0</v>
      </c>
      <c r="CB43" s="56">
        <f t="shared" si="85"/>
        <v>10</v>
      </c>
      <c r="CC43" s="57">
        <f t="shared" si="85"/>
        <v>0</v>
      </c>
      <c r="CD43" s="58">
        <f t="shared" si="33"/>
        <v>110</v>
      </c>
      <c r="CE43" s="58">
        <f t="shared" si="34"/>
        <v>100</v>
      </c>
      <c r="CF43" s="58">
        <f t="shared" si="35"/>
        <v>40</v>
      </c>
      <c r="CG43" s="59">
        <f t="shared" si="36"/>
        <v>0</v>
      </c>
      <c r="CH43" s="56">
        <f t="shared" si="86"/>
        <v>10</v>
      </c>
      <c r="CI43" s="57">
        <f t="shared" si="86"/>
        <v>0</v>
      </c>
      <c r="CJ43" s="58">
        <f t="shared" si="38"/>
        <v>110</v>
      </c>
      <c r="CK43" s="58">
        <f t="shared" si="39"/>
        <v>100</v>
      </c>
      <c r="CL43" s="58">
        <f t="shared" si="40"/>
        <v>40</v>
      </c>
      <c r="CM43" s="59">
        <f t="shared" si="41"/>
        <v>0</v>
      </c>
      <c r="CN43" s="56">
        <f t="shared" si="87"/>
        <v>10</v>
      </c>
      <c r="CO43" s="57">
        <f t="shared" si="87"/>
        <v>0</v>
      </c>
      <c r="CP43" s="58">
        <f t="shared" si="43"/>
        <v>110</v>
      </c>
      <c r="CQ43" s="58">
        <f t="shared" si="44"/>
        <v>100</v>
      </c>
      <c r="CR43" s="58">
        <f t="shared" si="45"/>
        <v>40</v>
      </c>
      <c r="CS43" s="59">
        <f t="shared" si="46"/>
        <v>0</v>
      </c>
      <c r="CT43" s="56">
        <f t="shared" si="88"/>
        <v>10</v>
      </c>
      <c r="CU43" s="57">
        <f t="shared" si="88"/>
        <v>0</v>
      </c>
      <c r="CV43" s="58">
        <f t="shared" si="48"/>
        <v>110</v>
      </c>
      <c r="CW43" s="58">
        <f t="shared" si="49"/>
        <v>100</v>
      </c>
      <c r="CX43" s="58">
        <f t="shared" si="50"/>
        <v>40</v>
      </c>
      <c r="CY43" s="59">
        <f t="shared" si="51"/>
        <v>0</v>
      </c>
      <c r="CZ43" s="56">
        <f t="shared" si="89"/>
        <v>10</v>
      </c>
      <c r="DA43" s="57">
        <f t="shared" si="89"/>
        <v>0</v>
      </c>
      <c r="DB43" s="58">
        <f t="shared" si="53"/>
        <v>110</v>
      </c>
      <c r="DC43" s="58">
        <f t="shared" si="54"/>
        <v>100</v>
      </c>
      <c r="DD43" s="58">
        <f t="shared" si="55"/>
        <v>40</v>
      </c>
      <c r="DE43" s="60">
        <f t="shared" si="56"/>
        <v>0</v>
      </c>
      <c r="DF43" s="56">
        <f t="shared" si="90"/>
        <v>10</v>
      </c>
      <c r="DG43" s="57">
        <f t="shared" si="90"/>
        <v>0</v>
      </c>
      <c r="DH43" s="58">
        <f t="shared" si="58"/>
        <v>110</v>
      </c>
      <c r="DI43" s="58">
        <f t="shared" si="59"/>
        <v>100</v>
      </c>
      <c r="DJ43" s="58">
        <f t="shared" si="60"/>
        <v>40</v>
      </c>
      <c r="DK43" s="60">
        <f t="shared" si="61"/>
        <v>0</v>
      </c>
      <c r="DL43" s="61">
        <f t="shared" si="91"/>
        <v>118</v>
      </c>
      <c r="DM43" s="62">
        <f t="shared" si="91"/>
        <v>0</v>
      </c>
      <c r="DN43" s="63">
        <f t="shared" si="91"/>
        <v>1298</v>
      </c>
      <c r="DO43" s="63">
        <f t="shared" si="91"/>
        <v>1180</v>
      </c>
      <c r="DP43" s="64">
        <f t="shared" si="91"/>
        <v>472</v>
      </c>
      <c r="DQ43" s="65"/>
      <c r="DR43" s="65"/>
      <c r="DS43" s="65"/>
      <c r="DT43" s="66">
        <f t="shared" si="63"/>
        <v>0</v>
      </c>
      <c r="DU43" s="67">
        <f t="shared" si="64"/>
        <v>0</v>
      </c>
      <c r="DV43" s="68">
        <f t="shared" si="65"/>
        <v>0</v>
      </c>
      <c r="DW43" s="69"/>
      <c r="DX43" s="70"/>
      <c r="DY43" s="71"/>
      <c r="EA43" s="79"/>
    </row>
    <row r="44" spans="1:137" s="72" customFormat="1" ht="24" x14ac:dyDescent="0.2">
      <c r="A44" s="45"/>
      <c r="B44" s="46"/>
      <c r="C44" s="46"/>
      <c r="D44" s="47"/>
      <c r="E44" s="48" t="s">
        <v>51</v>
      </c>
      <c r="F44" s="49" t="s">
        <v>52</v>
      </c>
      <c r="G44" s="50" t="s">
        <v>125</v>
      </c>
      <c r="H44" s="73" t="s">
        <v>126</v>
      </c>
      <c r="I44" s="51" t="s">
        <v>0</v>
      </c>
      <c r="J44" s="52"/>
      <c r="K44" s="52" t="s">
        <v>56</v>
      </c>
      <c r="L44" s="53">
        <v>1</v>
      </c>
      <c r="M44" s="51"/>
      <c r="N44" s="51">
        <v>11</v>
      </c>
      <c r="O44" s="51"/>
      <c r="P44" s="51">
        <v>10</v>
      </c>
      <c r="Q44" s="51"/>
      <c r="R44" s="51">
        <v>6</v>
      </c>
      <c r="S44" s="54"/>
      <c r="T44" s="53">
        <v>10</v>
      </c>
      <c r="U44" s="54"/>
      <c r="V44" s="53">
        <v>10</v>
      </c>
      <c r="W44" s="51"/>
      <c r="X44" s="53">
        <v>10</v>
      </c>
      <c r="Y44" s="54"/>
      <c r="Z44" s="53">
        <v>8</v>
      </c>
      <c r="AA44" s="54"/>
      <c r="AB44" s="53">
        <v>10</v>
      </c>
      <c r="AC44" s="81"/>
      <c r="AD44" s="53">
        <v>10</v>
      </c>
      <c r="AE44" s="54"/>
      <c r="AF44" s="53">
        <v>10</v>
      </c>
      <c r="AG44" s="54"/>
      <c r="AH44" s="53">
        <v>10</v>
      </c>
      <c r="AI44" s="54"/>
      <c r="AJ44" s="53">
        <v>10</v>
      </c>
      <c r="AK44" s="54"/>
      <c r="AL44" s="53">
        <v>10</v>
      </c>
      <c r="AM44" s="54"/>
      <c r="AN44" s="53">
        <v>10</v>
      </c>
      <c r="AO44" s="54"/>
      <c r="AP44" s="53">
        <v>10</v>
      </c>
      <c r="AQ44" s="54"/>
      <c r="AR44" s="56">
        <f t="shared" si="79"/>
        <v>10</v>
      </c>
      <c r="AS44" s="57">
        <f t="shared" si="79"/>
        <v>0</v>
      </c>
      <c r="AT44" s="58">
        <f t="shared" si="3"/>
        <v>110</v>
      </c>
      <c r="AU44" s="58">
        <f t="shared" si="4"/>
        <v>100</v>
      </c>
      <c r="AV44" s="58">
        <f t="shared" si="5"/>
        <v>60</v>
      </c>
      <c r="AW44" s="59">
        <f t="shared" si="6"/>
        <v>0</v>
      </c>
      <c r="AX44" s="56">
        <f t="shared" si="80"/>
        <v>10</v>
      </c>
      <c r="AY44" s="57">
        <f t="shared" si="80"/>
        <v>0</v>
      </c>
      <c r="AZ44" s="58">
        <f t="shared" si="8"/>
        <v>110</v>
      </c>
      <c r="BA44" s="58">
        <f t="shared" si="9"/>
        <v>100</v>
      </c>
      <c r="BB44" s="58">
        <f t="shared" si="10"/>
        <v>60</v>
      </c>
      <c r="BC44" s="59">
        <f t="shared" si="11"/>
        <v>0</v>
      </c>
      <c r="BD44" s="56">
        <f t="shared" si="81"/>
        <v>10</v>
      </c>
      <c r="BE44" s="57">
        <f t="shared" si="81"/>
        <v>0</v>
      </c>
      <c r="BF44" s="58">
        <f t="shared" si="13"/>
        <v>110</v>
      </c>
      <c r="BG44" s="58">
        <f t="shared" si="14"/>
        <v>100</v>
      </c>
      <c r="BH44" s="58">
        <f t="shared" si="15"/>
        <v>60</v>
      </c>
      <c r="BI44" s="59">
        <f t="shared" si="16"/>
        <v>0</v>
      </c>
      <c r="BJ44" s="56">
        <f t="shared" si="82"/>
        <v>8</v>
      </c>
      <c r="BK44" s="57">
        <f t="shared" si="82"/>
        <v>0</v>
      </c>
      <c r="BL44" s="58">
        <f t="shared" si="18"/>
        <v>88</v>
      </c>
      <c r="BM44" s="58">
        <f t="shared" si="19"/>
        <v>80</v>
      </c>
      <c r="BN44" s="58">
        <f t="shared" si="20"/>
        <v>48</v>
      </c>
      <c r="BO44" s="59">
        <f t="shared" si="21"/>
        <v>0</v>
      </c>
      <c r="BP44" s="56">
        <f t="shared" si="83"/>
        <v>10</v>
      </c>
      <c r="BQ44" s="57">
        <f t="shared" si="83"/>
        <v>0</v>
      </c>
      <c r="BR44" s="58">
        <f t="shared" si="23"/>
        <v>110</v>
      </c>
      <c r="BS44" s="58">
        <f t="shared" si="24"/>
        <v>100</v>
      </c>
      <c r="BT44" s="58">
        <f t="shared" si="25"/>
        <v>60</v>
      </c>
      <c r="BU44" s="59">
        <f t="shared" si="26"/>
        <v>0</v>
      </c>
      <c r="BV44" s="56">
        <f t="shared" si="84"/>
        <v>10</v>
      </c>
      <c r="BW44" s="57">
        <f t="shared" si="84"/>
        <v>0</v>
      </c>
      <c r="BX44" s="58">
        <f t="shared" si="28"/>
        <v>110</v>
      </c>
      <c r="BY44" s="58">
        <f t="shared" si="29"/>
        <v>100</v>
      </c>
      <c r="BZ44" s="58">
        <f t="shared" si="30"/>
        <v>60</v>
      </c>
      <c r="CA44" s="59">
        <f t="shared" si="31"/>
        <v>0</v>
      </c>
      <c r="CB44" s="56">
        <f t="shared" si="85"/>
        <v>10</v>
      </c>
      <c r="CC44" s="57">
        <f t="shared" si="85"/>
        <v>0</v>
      </c>
      <c r="CD44" s="58">
        <f t="shared" si="33"/>
        <v>110</v>
      </c>
      <c r="CE44" s="58">
        <f t="shared" si="34"/>
        <v>100</v>
      </c>
      <c r="CF44" s="58">
        <f t="shared" si="35"/>
        <v>60</v>
      </c>
      <c r="CG44" s="59">
        <f t="shared" si="36"/>
        <v>0</v>
      </c>
      <c r="CH44" s="56">
        <f t="shared" si="86"/>
        <v>10</v>
      </c>
      <c r="CI44" s="57">
        <f t="shared" si="86"/>
        <v>0</v>
      </c>
      <c r="CJ44" s="58">
        <f t="shared" si="38"/>
        <v>110</v>
      </c>
      <c r="CK44" s="58">
        <f t="shared" si="39"/>
        <v>100</v>
      </c>
      <c r="CL44" s="58">
        <f t="shared" si="40"/>
        <v>60</v>
      </c>
      <c r="CM44" s="59">
        <f t="shared" si="41"/>
        <v>0</v>
      </c>
      <c r="CN44" s="56">
        <f t="shared" si="87"/>
        <v>10</v>
      </c>
      <c r="CO44" s="57">
        <f t="shared" si="87"/>
        <v>0</v>
      </c>
      <c r="CP44" s="58">
        <f t="shared" si="43"/>
        <v>110</v>
      </c>
      <c r="CQ44" s="58">
        <f t="shared" si="44"/>
        <v>100</v>
      </c>
      <c r="CR44" s="58">
        <f t="shared" si="45"/>
        <v>60</v>
      </c>
      <c r="CS44" s="59">
        <f t="shared" si="46"/>
        <v>0</v>
      </c>
      <c r="CT44" s="56">
        <f t="shared" si="88"/>
        <v>10</v>
      </c>
      <c r="CU44" s="57">
        <f t="shared" si="88"/>
        <v>0</v>
      </c>
      <c r="CV44" s="58">
        <f t="shared" si="48"/>
        <v>110</v>
      </c>
      <c r="CW44" s="58">
        <f t="shared" si="49"/>
        <v>100</v>
      </c>
      <c r="CX44" s="58">
        <f t="shared" si="50"/>
        <v>60</v>
      </c>
      <c r="CY44" s="59">
        <f t="shared" si="51"/>
        <v>0</v>
      </c>
      <c r="CZ44" s="56">
        <f t="shared" si="89"/>
        <v>10</v>
      </c>
      <c r="DA44" s="57">
        <f t="shared" si="89"/>
        <v>0</v>
      </c>
      <c r="DB44" s="58">
        <f t="shared" si="53"/>
        <v>110</v>
      </c>
      <c r="DC44" s="58">
        <f t="shared" si="54"/>
        <v>100</v>
      </c>
      <c r="DD44" s="58">
        <f t="shared" si="55"/>
        <v>60</v>
      </c>
      <c r="DE44" s="60">
        <f t="shared" si="56"/>
        <v>0</v>
      </c>
      <c r="DF44" s="56">
        <f t="shared" si="90"/>
        <v>10</v>
      </c>
      <c r="DG44" s="57">
        <f t="shared" si="90"/>
        <v>0</v>
      </c>
      <c r="DH44" s="58">
        <f t="shared" si="58"/>
        <v>110</v>
      </c>
      <c r="DI44" s="58">
        <f t="shared" si="59"/>
        <v>100</v>
      </c>
      <c r="DJ44" s="58">
        <f t="shared" si="60"/>
        <v>60</v>
      </c>
      <c r="DK44" s="60">
        <f t="shared" si="61"/>
        <v>0</v>
      </c>
      <c r="DL44" s="61">
        <f t="shared" si="91"/>
        <v>118</v>
      </c>
      <c r="DM44" s="62">
        <f t="shared" si="91"/>
        <v>0</v>
      </c>
      <c r="DN44" s="63">
        <f t="shared" si="91"/>
        <v>1298</v>
      </c>
      <c r="DO44" s="63">
        <f t="shared" si="91"/>
        <v>1180</v>
      </c>
      <c r="DP44" s="64">
        <f t="shared" si="91"/>
        <v>708</v>
      </c>
      <c r="DQ44" s="65"/>
      <c r="DR44" s="65"/>
      <c r="DS44" s="65"/>
      <c r="DT44" s="66">
        <f t="shared" si="63"/>
        <v>0</v>
      </c>
      <c r="DU44" s="67">
        <f t="shared" si="64"/>
        <v>0</v>
      </c>
      <c r="DV44" s="68">
        <f t="shared" si="65"/>
        <v>0</v>
      </c>
      <c r="DW44" s="69"/>
      <c r="DX44" s="70"/>
      <c r="DY44" s="71"/>
      <c r="EA44" s="79"/>
    </row>
    <row r="45" spans="1:137" s="72" customFormat="1" ht="24" x14ac:dyDescent="0.2">
      <c r="A45" s="45"/>
      <c r="B45" s="46"/>
      <c r="C45" s="46"/>
      <c r="D45" s="47"/>
      <c r="E45" s="48" t="s">
        <v>51</v>
      </c>
      <c r="F45" s="49" t="s">
        <v>52</v>
      </c>
      <c r="G45" s="50" t="s">
        <v>127</v>
      </c>
      <c r="H45" s="73" t="s">
        <v>128</v>
      </c>
      <c r="I45" s="51" t="s">
        <v>0</v>
      </c>
      <c r="J45" s="52"/>
      <c r="K45" s="52" t="s">
        <v>56</v>
      </c>
      <c r="L45" s="53">
        <v>1</v>
      </c>
      <c r="M45" s="51"/>
      <c r="N45" s="51">
        <v>11</v>
      </c>
      <c r="O45" s="51"/>
      <c r="P45" s="51">
        <v>10</v>
      </c>
      <c r="Q45" s="51"/>
      <c r="R45" s="51">
        <v>4</v>
      </c>
      <c r="S45" s="54"/>
      <c r="T45" s="53">
        <v>23</v>
      </c>
      <c r="U45" s="54"/>
      <c r="V45" s="55">
        <v>21</v>
      </c>
      <c r="W45" s="51"/>
      <c r="X45" s="53">
        <v>23</v>
      </c>
      <c r="Y45" s="54"/>
      <c r="Z45" s="51">
        <v>22</v>
      </c>
      <c r="AA45" s="54"/>
      <c r="AB45" s="53">
        <v>23</v>
      </c>
      <c r="AC45" s="54"/>
      <c r="AD45" s="51">
        <v>22</v>
      </c>
      <c r="AE45" s="54"/>
      <c r="AF45" s="53">
        <v>23</v>
      </c>
      <c r="AG45" s="54"/>
      <c r="AH45" s="53">
        <v>23</v>
      </c>
      <c r="AI45" s="54"/>
      <c r="AJ45" s="51">
        <v>22</v>
      </c>
      <c r="AK45" s="54"/>
      <c r="AL45" s="53">
        <v>23</v>
      </c>
      <c r="AM45" s="54"/>
      <c r="AN45" s="51">
        <v>22</v>
      </c>
      <c r="AO45" s="54"/>
      <c r="AP45" s="53">
        <v>21</v>
      </c>
      <c r="AQ45" s="54"/>
      <c r="AR45" s="56">
        <f t="shared" si="79"/>
        <v>23</v>
      </c>
      <c r="AS45" s="57">
        <f t="shared" si="79"/>
        <v>0</v>
      </c>
      <c r="AT45" s="58">
        <f t="shared" si="3"/>
        <v>253</v>
      </c>
      <c r="AU45" s="58">
        <f t="shared" si="4"/>
        <v>230</v>
      </c>
      <c r="AV45" s="58">
        <f t="shared" si="5"/>
        <v>92</v>
      </c>
      <c r="AW45" s="59">
        <f t="shared" si="6"/>
        <v>0</v>
      </c>
      <c r="AX45" s="56">
        <f t="shared" si="80"/>
        <v>21</v>
      </c>
      <c r="AY45" s="57">
        <f t="shared" si="80"/>
        <v>0</v>
      </c>
      <c r="AZ45" s="58">
        <f t="shared" si="8"/>
        <v>231</v>
      </c>
      <c r="BA45" s="58">
        <f t="shared" si="9"/>
        <v>210</v>
      </c>
      <c r="BB45" s="58">
        <f t="shared" si="10"/>
        <v>84</v>
      </c>
      <c r="BC45" s="59">
        <f t="shared" si="11"/>
        <v>0</v>
      </c>
      <c r="BD45" s="56">
        <f t="shared" si="81"/>
        <v>23</v>
      </c>
      <c r="BE45" s="57">
        <f t="shared" si="81"/>
        <v>0</v>
      </c>
      <c r="BF45" s="58">
        <f t="shared" si="13"/>
        <v>253</v>
      </c>
      <c r="BG45" s="58">
        <f t="shared" si="14"/>
        <v>230</v>
      </c>
      <c r="BH45" s="58">
        <f t="shared" si="15"/>
        <v>92</v>
      </c>
      <c r="BI45" s="59">
        <f t="shared" si="16"/>
        <v>0</v>
      </c>
      <c r="BJ45" s="56">
        <f t="shared" si="82"/>
        <v>22</v>
      </c>
      <c r="BK45" s="57">
        <f t="shared" si="82"/>
        <v>0</v>
      </c>
      <c r="BL45" s="58">
        <f t="shared" si="18"/>
        <v>242</v>
      </c>
      <c r="BM45" s="58">
        <f t="shared" si="19"/>
        <v>220</v>
      </c>
      <c r="BN45" s="58">
        <f t="shared" si="20"/>
        <v>88</v>
      </c>
      <c r="BO45" s="59">
        <f t="shared" si="21"/>
        <v>0</v>
      </c>
      <c r="BP45" s="56">
        <f t="shared" si="83"/>
        <v>23</v>
      </c>
      <c r="BQ45" s="57">
        <f t="shared" si="83"/>
        <v>0</v>
      </c>
      <c r="BR45" s="58">
        <f t="shared" si="23"/>
        <v>253</v>
      </c>
      <c r="BS45" s="58">
        <f t="shared" si="24"/>
        <v>230</v>
      </c>
      <c r="BT45" s="58">
        <f t="shared" si="25"/>
        <v>92</v>
      </c>
      <c r="BU45" s="59">
        <f t="shared" si="26"/>
        <v>0</v>
      </c>
      <c r="BV45" s="56">
        <f t="shared" si="84"/>
        <v>22</v>
      </c>
      <c r="BW45" s="57">
        <f t="shared" si="84"/>
        <v>0</v>
      </c>
      <c r="BX45" s="58">
        <f t="shared" si="28"/>
        <v>242</v>
      </c>
      <c r="BY45" s="58">
        <f t="shared" si="29"/>
        <v>220</v>
      </c>
      <c r="BZ45" s="58">
        <f t="shared" si="30"/>
        <v>88</v>
      </c>
      <c r="CA45" s="59">
        <f t="shared" si="31"/>
        <v>0</v>
      </c>
      <c r="CB45" s="56">
        <f t="shared" si="85"/>
        <v>23</v>
      </c>
      <c r="CC45" s="57">
        <f t="shared" si="85"/>
        <v>0</v>
      </c>
      <c r="CD45" s="58">
        <f t="shared" si="33"/>
        <v>253</v>
      </c>
      <c r="CE45" s="58">
        <f t="shared" si="34"/>
        <v>230</v>
      </c>
      <c r="CF45" s="58">
        <f t="shared" si="35"/>
        <v>92</v>
      </c>
      <c r="CG45" s="59">
        <f t="shared" si="36"/>
        <v>0</v>
      </c>
      <c r="CH45" s="56">
        <f t="shared" si="86"/>
        <v>23</v>
      </c>
      <c r="CI45" s="57">
        <f t="shared" si="86"/>
        <v>0</v>
      </c>
      <c r="CJ45" s="58">
        <f t="shared" si="38"/>
        <v>253</v>
      </c>
      <c r="CK45" s="58">
        <f t="shared" si="39"/>
        <v>230</v>
      </c>
      <c r="CL45" s="58">
        <f t="shared" si="40"/>
        <v>92</v>
      </c>
      <c r="CM45" s="59">
        <f t="shared" si="41"/>
        <v>0</v>
      </c>
      <c r="CN45" s="56">
        <f t="shared" si="87"/>
        <v>22</v>
      </c>
      <c r="CO45" s="57">
        <f t="shared" si="87"/>
        <v>0</v>
      </c>
      <c r="CP45" s="58">
        <f t="shared" si="43"/>
        <v>242</v>
      </c>
      <c r="CQ45" s="58">
        <f t="shared" si="44"/>
        <v>220</v>
      </c>
      <c r="CR45" s="58">
        <f t="shared" si="45"/>
        <v>88</v>
      </c>
      <c r="CS45" s="59">
        <f t="shared" si="46"/>
        <v>0</v>
      </c>
      <c r="CT45" s="56">
        <f t="shared" si="88"/>
        <v>23</v>
      </c>
      <c r="CU45" s="57">
        <f t="shared" si="88"/>
        <v>0</v>
      </c>
      <c r="CV45" s="58">
        <f t="shared" si="48"/>
        <v>253</v>
      </c>
      <c r="CW45" s="58">
        <f t="shared" si="49"/>
        <v>230</v>
      </c>
      <c r="CX45" s="58">
        <f t="shared" si="50"/>
        <v>92</v>
      </c>
      <c r="CY45" s="59">
        <f t="shared" si="51"/>
        <v>0</v>
      </c>
      <c r="CZ45" s="56">
        <f t="shared" si="89"/>
        <v>22</v>
      </c>
      <c r="DA45" s="57">
        <f t="shared" si="89"/>
        <v>0</v>
      </c>
      <c r="DB45" s="58">
        <f t="shared" si="53"/>
        <v>242</v>
      </c>
      <c r="DC45" s="58">
        <f t="shared" si="54"/>
        <v>220</v>
      </c>
      <c r="DD45" s="58">
        <f t="shared" si="55"/>
        <v>88</v>
      </c>
      <c r="DE45" s="60">
        <f t="shared" si="56"/>
        <v>0</v>
      </c>
      <c r="DF45" s="56">
        <f t="shared" si="90"/>
        <v>21</v>
      </c>
      <c r="DG45" s="57">
        <f t="shared" si="90"/>
        <v>0</v>
      </c>
      <c r="DH45" s="58">
        <f t="shared" si="58"/>
        <v>231</v>
      </c>
      <c r="DI45" s="58">
        <f t="shared" si="59"/>
        <v>210</v>
      </c>
      <c r="DJ45" s="58">
        <f t="shared" si="60"/>
        <v>84</v>
      </c>
      <c r="DK45" s="60">
        <f t="shared" si="61"/>
        <v>0</v>
      </c>
      <c r="DL45" s="61">
        <f t="shared" si="91"/>
        <v>268</v>
      </c>
      <c r="DM45" s="62">
        <f t="shared" si="91"/>
        <v>0</v>
      </c>
      <c r="DN45" s="63">
        <f t="shared" si="91"/>
        <v>2948</v>
      </c>
      <c r="DO45" s="63">
        <f t="shared" si="91"/>
        <v>2680</v>
      </c>
      <c r="DP45" s="64">
        <f t="shared" si="91"/>
        <v>1072</v>
      </c>
      <c r="DQ45" s="65"/>
      <c r="DR45" s="65"/>
      <c r="DS45" s="65"/>
      <c r="DT45" s="66">
        <f t="shared" si="63"/>
        <v>0</v>
      </c>
      <c r="DU45" s="67">
        <f t="shared" si="64"/>
        <v>0</v>
      </c>
      <c r="DV45" s="68">
        <f t="shared" si="65"/>
        <v>0</v>
      </c>
      <c r="DW45" s="69"/>
      <c r="DX45" s="70"/>
      <c r="DY45" s="71"/>
      <c r="EA45" s="79"/>
    </row>
    <row r="46" spans="1:137" s="72" customFormat="1" ht="13.5" thickBot="1" x14ac:dyDescent="0.25">
      <c r="A46" s="45"/>
      <c r="B46" s="46"/>
      <c r="C46" s="46"/>
      <c r="D46" s="47"/>
      <c r="E46" s="48" t="s">
        <v>51</v>
      </c>
      <c r="F46" s="49" t="s">
        <v>52</v>
      </c>
      <c r="G46" s="50" t="s">
        <v>129</v>
      </c>
      <c r="H46" s="73" t="s">
        <v>130</v>
      </c>
      <c r="I46" s="51" t="s">
        <v>0</v>
      </c>
      <c r="J46" s="52"/>
      <c r="K46" s="52" t="s">
        <v>56</v>
      </c>
      <c r="L46" s="53">
        <v>1</v>
      </c>
      <c r="M46" s="51"/>
      <c r="N46" s="51">
        <v>11</v>
      </c>
      <c r="O46" s="51"/>
      <c r="P46" s="51"/>
      <c r="Q46" s="51"/>
      <c r="R46" s="51">
        <v>6</v>
      </c>
      <c r="S46" s="54"/>
      <c r="T46" s="53">
        <v>31</v>
      </c>
      <c r="U46" s="54">
        <v>0</v>
      </c>
      <c r="V46" s="55">
        <v>29</v>
      </c>
      <c r="W46" s="51">
        <v>0</v>
      </c>
      <c r="X46" s="53">
        <v>31</v>
      </c>
      <c r="Y46" s="54">
        <v>0</v>
      </c>
      <c r="Z46" s="51">
        <v>30</v>
      </c>
      <c r="AA46" s="54">
        <v>0</v>
      </c>
      <c r="AB46" s="53">
        <v>31</v>
      </c>
      <c r="AC46" s="54">
        <v>0</v>
      </c>
      <c r="AD46" s="51">
        <v>30</v>
      </c>
      <c r="AE46" s="54">
        <v>0</v>
      </c>
      <c r="AF46" s="53">
        <v>31</v>
      </c>
      <c r="AG46" s="54">
        <v>0</v>
      </c>
      <c r="AH46" s="53">
        <v>31</v>
      </c>
      <c r="AI46" s="54">
        <v>0</v>
      </c>
      <c r="AJ46" s="51">
        <v>30</v>
      </c>
      <c r="AK46" s="54">
        <v>0</v>
      </c>
      <c r="AL46" s="53">
        <v>31</v>
      </c>
      <c r="AM46" s="54">
        <v>0</v>
      </c>
      <c r="AN46" s="51">
        <v>30</v>
      </c>
      <c r="AO46" s="54">
        <v>0</v>
      </c>
      <c r="AP46" s="53">
        <v>31</v>
      </c>
      <c r="AQ46" s="54">
        <v>0</v>
      </c>
      <c r="AR46" s="56">
        <f>T46</f>
        <v>31</v>
      </c>
      <c r="AS46" s="57">
        <f>U46</f>
        <v>0</v>
      </c>
      <c r="AT46" s="58">
        <f t="shared" si="3"/>
        <v>341</v>
      </c>
      <c r="AU46" s="58">
        <f t="shared" si="4"/>
        <v>0</v>
      </c>
      <c r="AV46" s="58">
        <f t="shared" si="5"/>
        <v>186</v>
      </c>
      <c r="AW46" s="59">
        <f t="shared" si="6"/>
        <v>0</v>
      </c>
      <c r="AX46" s="56">
        <f>V46</f>
        <v>29</v>
      </c>
      <c r="AY46" s="57">
        <f>W46</f>
        <v>0</v>
      </c>
      <c r="AZ46" s="58">
        <f t="shared" si="8"/>
        <v>319</v>
      </c>
      <c r="BA46" s="58">
        <f t="shared" si="9"/>
        <v>0</v>
      </c>
      <c r="BB46" s="58">
        <f t="shared" si="10"/>
        <v>174</v>
      </c>
      <c r="BC46" s="59">
        <f t="shared" si="11"/>
        <v>0</v>
      </c>
      <c r="BD46" s="56">
        <f>X46</f>
        <v>31</v>
      </c>
      <c r="BE46" s="57">
        <f>Y46</f>
        <v>0</v>
      </c>
      <c r="BF46" s="58">
        <f t="shared" si="13"/>
        <v>341</v>
      </c>
      <c r="BG46" s="58">
        <f t="shared" si="14"/>
        <v>0</v>
      </c>
      <c r="BH46" s="58">
        <f t="shared" si="15"/>
        <v>186</v>
      </c>
      <c r="BI46" s="59">
        <f t="shared" si="16"/>
        <v>0</v>
      </c>
      <c r="BJ46" s="56">
        <f>Z46</f>
        <v>30</v>
      </c>
      <c r="BK46" s="57">
        <f>AA46</f>
        <v>0</v>
      </c>
      <c r="BL46" s="58">
        <f t="shared" si="18"/>
        <v>330</v>
      </c>
      <c r="BM46" s="58">
        <f t="shared" si="19"/>
        <v>0</v>
      </c>
      <c r="BN46" s="58">
        <f t="shared" si="20"/>
        <v>180</v>
      </c>
      <c r="BO46" s="59">
        <f t="shared" si="21"/>
        <v>0</v>
      </c>
      <c r="BP46" s="56">
        <f>AB46</f>
        <v>31</v>
      </c>
      <c r="BQ46" s="57">
        <f>AC46</f>
        <v>0</v>
      </c>
      <c r="BR46" s="58">
        <f t="shared" si="23"/>
        <v>341</v>
      </c>
      <c r="BS46" s="58">
        <f t="shared" si="24"/>
        <v>0</v>
      </c>
      <c r="BT46" s="58">
        <f t="shared" si="25"/>
        <v>186</v>
      </c>
      <c r="BU46" s="59">
        <f t="shared" si="26"/>
        <v>0</v>
      </c>
      <c r="BV46" s="56">
        <f>AD46</f>
        <v>30</v>
      </c>
      <c r="BW46" s="57">
        <f>AE46</f>
        <v>0</v>
      </c>
      <c r="BX46" s="58">
        <f t="shared" si="28"/>
        <v>330</v>
      </c>
      <c r="BY46" s="58">
        <f t="shared" si="29"/>
        <v>0</v>
      </c>
      <c r="BZ46" s="58">
        <f t="shared" si="30"/>
        <v>180</v>
      </c>
      <c r="CA46" s="59">
        <f t="shared" si="31"/>
        <v>0</v>
      </c>
      <c r="CB46" s="56">
        <f>AF46</f>
        <v>31</v>
      </c>
      <c r="CC46" s="57">
        <f>AG46</f>
        <v>0</v>
      </c>
      <c r="CD46" s="58">
        <f t="shared" si="33"/>
        <v>341</v>
      </c>
      <c r="CE46" s="58">
        <f t="shared" si="34"/>
        <v>0</v>
      </c>
      <c r="CF46" s="58">
        <f t="shared" si="35"/>
        <v>186</v>
      </c>
      <c r="CG46" s="59">
        <f t="shared" si="36"/>
        <v>0</v>
      </c>
      <c r="CH46" s="56">
        <f>AH46</f>
        <v>31</v>
      </c>
      <c r="CI46" s="57">
        <f>AI46</f>
        <v>0</v>
      </c>
      <c r="CJ46" s="58">
        <f t="shared" si="38"/>
        <v>341</v>
      </c>
      <c r="CK46" s="58">
        <f t="shared" si="39"/>
        <v>0</v>
      </c>
      <c r="CL46" s="58">
        <f t="shared" si="40"/>
        <v>186</v>
      </c>
      <c r="CM46" s="59">
        <f t="shared" si="41"/>
        <v>0</v>
      </c>
      <c r="CN46" s="56">
        <f>AJ46</f>
        <v>30</v>
      </c>
      <c r="CO46" s="57">
        <f>AK46</f>
        <v>0</v>
      </c>
      <c r="CP46" s="58">
        <f t="shared" si="43"/>
        <v>330</v>
      </c>
      <c r="CQ46" s="58">
        <f t="shared" si="44"/>
        <v>0</v>
      </c>
      <c r="CR46" s="58">
        <f t="shared" si="45"/>
        <v>180</v>
      </c>
      <c r="CS46" s="59">
        <f t="shared" si="46"/>
        <v>0</v>
      </c>
      <c r="CT46" s="56">
        <f>AL46</f>
        <v>31</v>
      </c>
      <c r="CU46" s="57">
        <f>AM46</f>
        <v>0</v>
      </c>
      <c r="CV46" s="58">
        <f t="shared" si="48"/>
        <v>341</v>
      </c>
      <c r="CW46" s="58">
        <f t="shared" si="49"/>
        <v>0</v>
      </c>
      <c r="CX46" s="58">
        <f t="shared" si="50"/>
        <v>186</v>
      </c>
      <c r="CY46" s="59">
        <f t="shared" si="51"/>
        <v>0</v>
      </c>
      <c r="CZ46" s="56">
        <f>AN46</f>
        <v>30</v>
      </c>
      <c r="DA46" s="57">
        <f>AO46</f>
        <v>0</v>
      </c>
      <c r="DB46" s="58">
        <f t="shared" si="53"/>
        <v>330</v>
      </c>
      <c r="DC46" s="58">
        <f t="shared" si="54"/>
        <v>0</v>
      </c>
      <c r="DD46" s="58">
        <f t="shared" si="55"/>
        <v>180</v>
      </c>
      <c r="DE46" s="60">
        <f t="shared" si="56"/>
        <v>0</v>
      </c>
      <c r="DF46" s="56">
        <f>AP46</f>
        <v>31</v>
      </c>
      <c r="DG46" s="57">
        <f>AQ46</f>
        <v>0</v>
      </c>
      <c r="DH46" s="58">
        <f t="shared" si="58"/>
        <v>341</v>
      </c>
      <c r="DI46" s="58">
        <f t="shared" si="59"/>
        <v>0</v>
      </c>
      <c r="DJ46" s="58">
        <f t="shared" si="60"/>
        <v>186</v>
      </c>
      <c r="DK46" s="60">
        <f t="shared" si="61"/>
        <v>0</v>
      </c>
      <c r="DL46" s="61">
        <f t="shared" si="91"/>
        <v>366</v>
      </c>
      <c r="DM46" s="62">
        <f t="shared" si="91"/>
        <v>0</v>
      </c>
      <c r="DN46" s="63">
        <f t="shared" si="91"/>
        <v>4026</v>
      </c>
      <c r="DO46" s="63">
        <f t="shared" si="91"/>
        <v>0</v>
      </c>
      <c r="DP46" s="64">
        <f t="shared" si="91"/>
        <v>2196</v>
      </c>
      <c r="DQ46" s="65"/>
      <c r="DR46" s="65"/>
      <c r="DS46" s="65"/>
      <c r="DT46" s="66">
        <f t="shared" si="63"/>
        <v>0</v>
      </c>
      <c r="DU46" s="67">
        <f t="shared" si="64"/>
        <v>0</v>
      </c>
      <c r="DV46" s="68">
        <f t="shared" si="65"/>
        <v>0</v>
      </c>
      <c r="DW46" s="69"/>
      <c r="DX46" s="70"/>
      <c r="DY46" s="71"/>
      <c r="EA46" s="79"/>
    </row>
    <row r="47" spans="1:137" s="105" customFormat="1" ht="12" x14ac:dyDescent="0.2">
      <c r="A47" s="82"/>
      <c r="B47" s="82"/>
      <c r="C47" s="82"/>
      <c r="D47" s="83" t="s">
        <v>131</v>
      </c>
      <c r="E47" s="84"/>
      <c r="F47" s="84"/>
      <c r="G47" s="85"/>
      <c r="H47" s="86"/>
      <c r="I47" s="87"/>
      <c r="J47" s="86"/>
      <c r="K47" s="88"/>
      <c r="L47" s="89">
        <f>SUM(L10:L46)</f>
        <v>44</v>
      </c>
      <c r="M47" s="90">
        <f>SUM(M10:M46)</f>
        <v>1</v>
      </c>
      <c r="N47" s="90"/>
      <c r="O47" s="90"/>
      <c r="P47" s="90"/>
      <c r="Q47" s="90"/>
      <c r="R47" s="90"/>
      <c r="S47" s="91"/>
      <c r="T47" s="89">
        <f t="shared" ref="T47:CE47" si="92">SUM(T10:T46)</f>
        <v>882</v>
      </c>
      <c r="U47" s="90">
        <f t="shared" si="92"/>
        <v>31</v>
      </c>
      <c r="V47" s="89">
        <f t="shared" si="92"/>
        <v>828</v>
      </c>
      <c r="W47" s="90">
        <f t="shared" si="92"/>
        <v>29</v>
      </c>
      <c r="X47" s="89">
        <f t="shared" si="92"/>
        <v>882</v>
      </c>
      <c r="Y47" s="90">
        <f t="shared" si="92"/>
        <v>31</v>
      </c>
      <c r="Z47" s="89">
        <f t="shared" si="92"/>
        <v>848</v>
      </c>
      <c r="AA47" s="90">
        <f t="shared" si="92"/>
        <v>30</v>
      </c>
      <c r="AB47" s="89">
        <f t="shared" si="92"/>
        <v>880</v>
      </c>
      <c r="AC47" s="90">
        <f t="shared" si="92"/>
        <v>31</v>
      </c>
      <c r="AD47" s="89">
        <f t="shared" si="92"/>
        <v>855</v>
      </c>
      <c r="AE47" s="90">
        <f t="shared" si="92"/>
        <v>30</v>
      </c>
      <c r="AF47" s="89">
        <f t="shared" si="92"/>
        <v>880</v>
      </c>
      <c r="AG47" s="90">
        <f t="shared" si="92"/>
        <v>31</v>
      </c>
      <c r="AH47" s="89">
        <f t="shared" si="92"/>
        <v>880</v>
      </c>
      <c r="AI47" s="90">
        <f t="shared" si="92"/>
        <v>31</v>
      </c>
      <c r="AJ47" s="89">
        <f t="shared" si="92"/>
        <v>855</v>
      </c>
      <c r="AK47" s="90">
        <f t="shared" si="92"/>
        <v>30</v>
      </c>
      <c r="AL47" s="89">
        <f t="shared" si="92"/>
        <v>902</v>
      </c>
      <c r="AM47" s="90">
        <f t="shared" si="92"/>
        <v>31</v>
      </c>
      <c r="AN47" s="89">
        <f t="shared" si="92"/>
        <v>933</v>
      </c>
      <c r="AO47" s="90">
        <f t="shared" si="92"/>
        <v>30</v>
      </c>
      <c r="AP47" s="89">
        <f t="shared" si="92"/>
        <v>1038</v>
      </c>
      <c r="AQ47" s="91">
        <f t="shared" si="92"/>
        <v>31</v>
      </c>
      <c r="AR47" s="89">
        <f t="shared" si="92"/>
        <v>882</v>
      </c>
      <c r="AS47" s="90">
        <f t="shared" si="92"/>
        <v>31</v>
      </c>
      <c r="AT47" s="90">
        <f t="shared" si="92"/>
        <v>11924</v>
      </c>
      <c r="AU47" s="90">
        <f t="shared" si="92"/>
        <v>54635</v>
      </c>
      <c r="AV47" s="90">
        <f t="shared" si="92"/>
        <v>2140</v>
      </c>
      <c r="AW47" s="92">
        <f t="shared" si="92"/>
        <v>0</v>
      </c>
      <c r="AX47" s="89">
        <f t="shared" si="92"/>
        <v>828</v>
      </c>
      <c r="AY47" s="90">
        <f t="shared" si="92"/>
        <v>29</v>
      </c>
      <c r="AZ47" s="90">
        <f t="shared" si="92"/>
        <v>11176</v>
      </c>
      <c r="BA47" s="90">
        <f t="shared" si="92"/>
        <v>51035</v>
      </c>
      <c r="BB47" s="90">
        <f t="shared" si="92"/>
        <v>2008</v>
      </c>
      <c r="BC47" s="92">
        <f t="shared" si="92"/>
        <v>0</v>
      </c>
      <c r="BD47" s="89">
        <f t="shared" si="92"/>
        <v>882</v>
      </c>
      <c r="BE47" s="90">
        <f t="shared" si="92"/>
        <v>31</v>
      </c>
      <c r="BF47" s="90">
        <f t="shared" si="92"/>
        <v>11924</v>
      </c>
      <c r="BG47" s="90">
        <f t="shared" si="92"/>
        <v>54635</v>
      </c>
      <c r="BH47" s="90">
        <f t="shared" si="92"/>
        <v>2140</v>
      </c>
      <c r="BI47" s="92">
        <f t="shared" si="92"/>
        <v>0</v>
      </c>
      <c r="BJ47" s="89">
        <f t="shared" si="92"/>
        <v>848</v>
      </c>
      <c r="BK47" s="90">
        <f t="shared" si="92"/>
        <v>30</v>
      </c>
      <c r="BL47" s="90">
        <f t="shared" si="92"/>
        <v>11451</v>
      </c>
      <c r="BM47" s="90">
        <f t="shared" si="92"/>
        <v>52505</v>
      </c>
      <c r="BN47" s="90">
        <f t="shared" si="92"/>
        <v>2046</v>
      </c>
      <c r="BO47" s="92">
        <f t="shared" si="92"/>
        <v>0</v>
      </c>
      <c r="BP47" s="89">
        <f t="shared" si="92"/>
        <v>880</v>
      </c>
      <c r="BQ47" s="90">
        <f t="shared" si="92"/>
        <v>31</v>
      </c>
      <c r="BR47" s="90">
        <f t="shared" si="92"/>
        <v>11902</v>
      </c>
      <c r="BS47" s="90">
        <f t="shared" si="92"/>
        <v>54605</v>
      </c>
      <c r="BT47" s="90">
        <f t="shared" si="92"/>
        <v>2131</v>
      </c>
      <c r="BU47" s="92">
        <f t="shared" si="92"/>
        <v>0</v>
      </c>
      <c r="BV47" s="89">
        <f t="shared" si="92"/>
        <v>855</v>
      </c>
      <c r="BW47" s="90">
        <f t="shared" si="92"/>
        <v>30</v>
      </c>
      <c r="BX47" s="90">
        <f t="shared" si="92"/>
        <v>11550</v>
      </c>
      <c r="BY47" s="90">
        <f t="shared" si="92"/>
        <v>52835</v>
      </c>
      <c r="BZ47" s="90">
        <f t="shared" si="92"/>
        <v>2074</v>
      </c>
      <c r="CA47" s="92">
        <f t="shared" si="92"/>
        <v>0</v>
      </c>
      <c r="CB47" s="89">
        <f t="shared" si="92"/>
        <v>880</v>
      </c>
      <c r="CC47" s="90">
        <f t="shared" si="92"/>
        <v>31</v>
      </c>
      <c r="CD47" s="90">
        <f t="shared" si="92"/>
        <v>11880</v>
      </c>
      <c r="CE47" s="90">
        <f t="shared" si="92"/>
        <v>54335</v>
      </c>
      <c r="CF47" s="90">
        <f t="shared" ref="CF47:DK47" si="93">SUM(CF10:CF46)</f>
        <v>2137</v>
      </c>
      <c r="CG47" s="92">
        <f t="shared" si="93"/>
        <v>0</v>
      </c>
      <c r="CH47" s="89">
        <f t="shared" si="93"/>
        <v>880</v>
      </c>
      <c r="CI47" s="90">
        <f t="shared" si="93"/>
        <v>31</v>
      </c>
      <c r="CJ47" s="90">
        <f t="shared" si="93"/>
        <v>11880</v>
      </c>
      <c r="CK47" s="90">
        <f t="shared" si="93"/>
        <v>54335</v>
      </c>
      <c r="CL47" s="90">
        <f t="shared" si="93"/>
        <v>2137</v>
      </c>
      <c r="CM47" s="92">
        <f t="shared" si="93"/>
        <v>0</v>
      </c>
      <c r="CN47" s="89">
        <f t="shared" si="93"/>
        <v>855</v>
      </c>
      <c r="CO47" s="90">
        <f t="shared" si="93"/>
        <v>30</v>
      </c>
      <c r="CP47" s="90">
        <f t="shared" si="93"/>
        <v>11550</v>
      </c>
      <c r="CQ47" s="90">
        <f t="shared" si="93"/>
        <v>52835</v>
      </c>
      <c r="CR47" s="90">
        <f t="shared" si="93"/>
        <v>2074</v>
      </c>
      <c r="CS47" s="92">
        <f t="shared" si="93"/>
        <v>0</v>
      </c>
      <c r="CT47" s="89">
        <f t="shared" si="93"/>
        <v>902</v>
      </c>
      <c r="CU47" s="90">
        <f t="shared" si="93"/>
        <v>31</v>
      </c>
      <c r="CV47" s="90">
        <f t="shared" si="93"/>
        <v>12034</v>
      </c>
      <c r="CW47" s="90">
        <f t="shared" si="93"/>
        <v>53710</v>
      </c>
      <c r="CX47" s="90">
        <f t="shared" si="93"/>
        <v>2246</v>
      </c>
      <c r="CY47" s="92">
        <f t="shared" si="93"/>
        <v>0</v>
      </c>
      <c r="CZ47" s="89">
        <f t="shared" si="93"/>
        <v>933</v>
      </c>
      <c r="DA47" s="90">
        <f t="shared" si="93"/>
        <v>30</v>
      </c>
      <c r="DB47" s="90">
        <f t="shared" si="93"/>
        <v>12870</v>
      </c>
      <c r="DC47" s="90">
        <f t="shared" si="93"/>
        <v>59423</v>
      </c>
      <c r="DD47" s="90">
        <f t="shared" si="93"/>
        <v>2218</v>
      </c>
      <c r="DE47" s="93">
        <f t="shared" si="93"/>
        <v>0</v>
      </c>
      <c r="DF47" s="89">
        <f t="shared" si="93"/>
        <v>1038</v>
      </c>
      <c r="DG47" s="90">
        <f t="shared" si="93"/>
        <v>31</v>
      </c>
      <c r="DH47" s="90">
        <f t="shared" si="93"/>
        <v>14146</v>
      </c>
      <c r="DI47" s="90">
        <f t="shared" si="93"/>
        <v>62884</v>
      </c>
      <c r="DJ47" s="90">
        <f t="shared" si="93"/>
        <v>2571</v>
      </c>
      <c r="DK47" s="93">
        <f t="shared" si="93"/>
        <v>0</v>
      </c>
      <c r="DL47" s="89">
        <f>SUM(DL10:DL46)</f>
        <v>10663</v>
      </c>
      <c r="DM47" s="90">
        <f>SUM(DM10:DM46)</f>
        <v>366</v>
      </c>
      <c r="DN47" s="90">
        <f>SUM(DN10:DN46)</f>
        <v>144287</v>
      </c>
      <c r="DO47" s="90">
        <f>SUM(DO10:DO46)</f>
        <v>657772</v>
      </c>
      <c r="DP47" s="91">
        <f>SUM(DP10:DP46)</f>
        <v>25922</v>
      </c>
      <c r="DQ47" s="94"/>
      <c r="DR47" s="95"/>
      <c r="DS47" s="95"/>
      <c r="DT47" s="96">
        <f>SUM(DT10:DT46)</f>
        <v>0</v>
      </c>
      <c r="DU47" s="97">
        <f>SUM(DU10:DU46)</f>
        <v>0</v>
      </c>
      <c r="DV47" s="98">
        <f>SUM(DV10:DV46)</f>
        <v>0</v>
      </c>
      <c r="DW47" s="69"/>
      <c r="DX47" s="99"/>
      <c r="DY47" s="100"/>
      <c r="DZ47" s="101"/>
      <c r="EA47" s="102"/>
      <c r="EB47" s="103"/>
      <c r="EC47" s="104"/>
      <c r="ED47" s="104">
        <f>EC47*0.4</f>
        <v>0</v>
      </c>
      <c r="EF47" s="104"/>
      <c r="EG47" s="104">
        <f>EC47-EF47</f>
        <v>0</v>
      </c>
    </row>
    <row r="48" spans="1:137" s="105" customFormat="1" ht="12" x14ac:dyDescent="0.2">
      <c r="A48" s="82"/>
      <c r="B48" s="82"/>
      <c r="C48" s="82"/>
      <c r="D48" s="106"/>
      <c r="E48" s="107"/>
      <c r="F48" s="108"/>
      <c r="G48" s="109" t="s">
        <v>132</v>
      </c>
      <c r="H48" s="110"/>
      <c r="I48" s="111"/>
      <c r="J48" s="110"/>
      <c r="K48" s="110" t="s">
        <v>56</v>
      </c>
      <c r="L48" s="112">
        <f t="shared" ref="L48:M51" si="94">SUMIF($K$10:$K$46,$K48,L$10:L$46)</f>
        <v>33</v>
      </c>
      <c r="M48" s="113">
        <f t="shared" si="94"/>
        <v>0</v>
      </c>
      <c r="N48" s="113"/>
      <c r="O48" s="113"/>
      <c r="P48" s="113"/>
      <c r="Q48" s="113"/>
      <c r="R48" s="113"/>
      <c r="S48" s="114"/>
      <c r="T48" s="112">
        <f t="shared" ref="T48:AI51" si="95">SUMIF($K$10:$K$46,$K48,T$10:T$46)</f>
        <v>711</v>
      </c>
      <c r="U48" s="113">
        <f t="shared" si="95"/>
        <v>0</v>
      </c>
      <c r="V48" s="112">
        <f t="shared" si="95"/>
        <v>669</v>
      </c>
      <c r="W48" s="113">
        <f t="shared" si="95"/>
        <v>0</v>
      </c>
      <c r="X48" s="112">
        <f t="shared" si="95"/>
        <v>711</v>
      </c>
      <c r="Y48" s="113">
        <f t="shared" si="95"/>
        <v>0</v>
      </c>
      <c r="Z48" s="112">
        <f t="shared" si="95"/>
        <v>684</v>
      </c>
      <c r="AA48" s="113">
        <f t="shared" si="95"/>
        <v>0</v>
      </c>
      <c r="AB48" s="112">
        <f t="shared" si="95"/>
        <v>709</v>
      </c>
      <c r="AC48" s="113">
        <f t="shared" si="95"/>
        <v>0</v>
      </c>
      <c r="AD48" s="112">
        <f t="shared" si="95"/>
        <v>690</v>
      </c>
      <c r="AE48" s="113">
        <f t="shared" si="95"/>
        <v>0</v>
      </c>
      <c r="AF48" s="112">
        <f t="shared" si="95"/>
        <v>710</v>
      </c>
      <c r="AG48" s="113">
        <f t="shared" si="95"/>
        <v>0</v>
      </c>
      <c r="AH48" s="112">
        <f t="shared" si="95"/>
        <v>710</v>
      </c>
      <c r="AI48" s="113">
        <f t="shared" si="95"/>
        <v>0</v>
      </c>
      <c r="AJ48" s="112">
        <f t="shared" ref="AJ48:AY51" si="96">SUMIF($K$10:$K$46,$K48,AJ$10:AJ$46)</f>
        <v>690</v>
      </c>
      <c r="AK48" s="113">
        <f t="shared" si="96"/>
        <v>0</v>
      </c>
      <c r="AL48" s="112">
        <f t="shared" si="96"/>
        <v>736</v>
      </c>
      <c r="AM48" s="113">
        <f t="shared" si="96"/>
        <v>0</v>
      </c>
      <c r="AN48" s="112">
        <f t="shared" si="96"/>
        <v>753</v>
      </c>
      <c r="AO48" s="113">
        <f t="shared" si="96"/>
        <v>0</v>
      </c>
      <c r="AP48" s="112">
        <f t="shared" si="96"/>
        <v>852</v>
      </c>
      <c r="AQ48" s="114">
        <f t="shared" si="96"/>
        <v>0</v>
      </c>
      <c r="AR48" s="112">
        <f t="shared" si="96"/>
        <v>711</v>
      </c>
      <c r="AS48" s="113">
        <f t="shared" si="96"/>
        <v>0</v>
      </c>
      <c r="AT48" s="113">
        <f t="shared" si="96"/>
        <v>8327</v>
      </c>
      <c r="AU48" s="113">
        <f t="shared" si="96"/>
        <v>15750</v>
      </c>
      <c r="AV48" s="113">
        <f t="shared" si="96"/>
        <v>2140</v>
      </c>
      <c r="AW48" s="115">
        <f t="shared" si="96"/>
        <v>0</v>
      </c>
      <c r="AX48" s="112">
        <f t="shared" si="96"/>
        <v>669</v>
      </c>
      <c r="AY48" s="113">
        <f t="shared" si="96"/>
        <v>0</v>
      </c>
      <c r="AZ48" s="113">
        <f t="shared" ref="AZ48:BO51" si="97">SUMIF($K$10:$K$46,$K48,AZ$10:AZ$46)</f>
        <v>7843</v>
      </c>
      <c r="BA48" s="113">
        <f t="shared" si="97"/>
        <v>14920</v>
      </c>
      <c r="BB48" s="113">
        <f t="shared" si="97"/>
        <v>2008</v>
      </c>
      <c r="BC48" s="115">
        <f t="shared" si="97"/>
        <v>0</v>
      </c>
      <c r="BD48" s="112">
        <f t="shared" si="97"/>
        <v>711</v>
      </c>
      <c r="BE48" s="113">
        <f t="shared" si="97"/>
        <v>0</v>
      </c>
      <c r="BF48" s="113">
        <f t="shared" si="97"/>
        <v>8327</v>
      </c>
      <c r="BG48" s="113">
        <f t="shared" si="97"/>
        <v>15750</v>
      </c>
      <c r="BH48" s="113">
        <f t="shared" si="97"/>
        <v>2140</v>
      </c>
      <c r="BI48" s="115">
        <f t="shared" si="97"/>
        <v>0</v>
      </c>
      <c r="BJ48" s="112">
        <f t="shared" si="97"/>
        <v>684</v>
      </c>
      <c r="BK48" s="113">
        <f t="shared" si="97"/>
        <v>0</v>
      </c>
      <c r="BL48" s="113">
        <f t="shared" si="97"/>
        <v>8019</v>
      </c>
      <c r="BM48" s="113">
        <f t="shared" si="97"/>
        <v>15275</v>
      </c>
      <c r="BN48" s="113">
        <f t="shared" si="97"/>
        <v>2046</v>
      </c>
      <c r="BO48" s="115">
        <f t="shared" si="97"/>
        <v>0</v>
      </c>
      <c r="BP48" s="112">
        <f t="shared" ref="BP48:CE51" si="98">SUMIF($K$10:$K$46,$K48,BP$10:BP$46)</f>
        <v>709</v>
      </c>
      <c r="BQ48" s="113">
        <f t="shared" si="98"/>
        <v>0</v>
      </c>
      <c r="BR48" s="113">
        <f t="shared" si="98"/>
        <v>8305</v>
      </c>
      <c r="BS48" s="113">
        <f t="shared" si="98"/>
        <v>15720</v>
      </c>
      <c r="BT48" s="113">
        <f t="shared" si="98"/>
        <v>2131</v>
      </c>
      <c r="BU48" s="115">
        <f t="shared" si="98"/>
        <v>0</v>
      </c>
      <c r="BV48" s="112">
        <f t="shared" si="98"/>
        <v>690</v>
      </c>
      <c r="BW48" s="113">
        <f t="shared" si="98"/>
        <v>0</v>
      </c>
      <c r="BX48" s="113">
        <f t="shared" si="98"/>
        <v>8085</v>
      </c>
      <c r="BY48" s="113">
        <f t="shared" si="98"/>
        <v>15335</v>
      </c>
      <c r="BZ48" s="113">
        <f t="shared" si="98"/>
        <v>2074</v>
      </c>
      <c r="CA48" s="115">
        <f t="shared" si="98"/>
        <v>0</v>
      </c>
      <c r="CB48" s="112">
        <f t="shared" si="98"/>
        <v>710</v>
      </c>
      <c r="CC48" s="113">
        <f t="shared" si="98"/>
        <v>0</v>
      </c>
      <c r="CD48" s="113">
        <f t="shared" si="98"/>
        <v>8316</v>
      </c>
      <c r="CE48" s="113">
        <f t="shared" si="98"/>
        <v>15720</v>
      </c>
      <c r="CF48" s="113">
        <f t="shared" ref="CF48:CU51" si="99">SUMIF($K$10:$K$46,$K48,CF$10:CF$46)</f>
        <v>2137</v>
      </c>
      <c r="CG48" s="115">
        <f t="shared" si="99"/>
        <v>0</v>
      </c>
      <c r="CH48" s="112">
        <f t="shared" si="99"/>
        <v>710</v>
      </c>
      <c r="CI48" s="113">
        <f t="shared" si="99"/>
        <v>0</v>
      </c>
      <c r="CJ48" s="113">
        <f t="shared" si="99"/>
        <v>8316</v>
      </c>
      <c r="CK48" s="113">
        <f t="shared" si="99"/>
        <v>15720</v>
      </c>
      <c r="CL48" s="113">
        <f t="shared" si="99"/>
        <v>2137</v>
      </c>
      <c r="CM48" s="115">
        <f t="shared" si="99"/>
        <v>0</v>
      </c>
      <c r="CN48" s="112">
        <f t="shared" si="99"/>
        <v>690</v>
      </c>
      <c r="CO48" s="113">
        <f t="shared" si="99"/>
        <v>0</v>
      </c>
      <c r="CP48" s="113">
        <f t="shared" si="99"/>
        <v>8085</v>
      </c>
      <c r="CQ48" s="113">
        <f t="shared" si="99"/>
        <v>15335</v>
      </c>
      <c r="CR48" s="113">
        <f t="shared" si="99"/>
        <v>2074</v>
      </c>
      <c r="CS48" s="115">
        <f t="shared" si="99"/>
        <v>0</v>
      </c>
      <c r="CT48" s="112">
        <f t="shared" si="99"/>
        <v>736</v>
      </c>
      <c r="CU48" s="113">
        <f t="shared" si="99"/>
        <v>0</v>
      </c>
      <c r="CV48" s="113">
        <f t="shared" ref="CV48:DK51" si="100">SUMIF($K$10:$K$46,$K48,CV$10:CV$46)</f>
        <v>8602</v>
      </c>
      <c r="CW48" s="113">
        <f t="shared" si="100"/>
        <v>16175</v>
      </c>
      <c r="CX48" s="113">
        <f t="shared" si="100"/>
        <v>2246</v>
      </c>
      <c r="CY48" s="115">
        <f t="shared" si="100"/>
        <v>0</v>
      </c>
      <c r="CZ48" s="112">
        <f t="shared" si="100"/>
        <v>753</v>
      </c>
      <c r="DA48" s="113">
        <f t="shared" si="100"/>
        <v>0</v>
      </c>
      <c r="DB48" s="113">
        <f t="shared" si="100"/>
        <v>8910</v>
      </c>
      <c r="DC48" s="113">
        <f t="shared" si="100"/>
        <v>17873</v>
      </c>
      <c r="DD48" s="113">
        <f t="shared" si="100"/>
        <v>2218</v>
      </c>
      <c r="DE48" s="116">
        <f t="shared" si="100"/>
        <v>0</v>
      </c>
      <c r="DF48" s="112">
        <f t="shared" si="100"/>
        <v>852</v>
      </c>
      <c r="DG48" s="113">
        <f t="shared" si="100"/>
        <v>0</v>
      </c>
      <c r="DH48" s="113">
        <f t="shared" si="100"/>
        <v>10054</v>
      </c>
      <c r="DI48" s="113">
        <f t="shared" si="100"/>
        <v>19949</v>
      </c>
      <c r="DJ48" s="113">
        <f t="shared" si="100"/>
        <v>2571</v>
      </c>
      <c r="DK48" s="116">
        <f t="shared" si="100"/>
        <v>0</v>
      </c>
      <c r="DL48" s="112">
        <f t="shared" ref="DL48:DP51" si="101">SUMIF($K$10:$K$46,$K48,DL$10:DL$46)</f>
        <v>8625</v>
      </c>
      <c r="DM48" s="113">
        <f t="shared" si="101"/>
        <v>0</v>
      </c>
      <c r="DN48" s="113">
        <f t="shared" si="101"/>
        <v>101189</v>
      </c>
      <c r="DO48" s="113">
        <f t="shared" si="101"/>
        <v>193522</v>
      </c>
      <c r="DP48" s="114">
        <f t="shared" si="101"/>
        <v>25922</v>
      </c>
      <c r="DQ48" s="117"/>
      <c r="DR48" s="118"/>
      <c r="DS48" s="118"/>
      <c r="DT48" s="119">
        <f t="shared" ref="DT48:DV51" si="102">SUMIF($K$10:$K$46,$K48,DT$10:DT$46)</f>
        <v>0</v>
      </c>
      <c r="DU48" s="120">
        <f t="shared" si="102"/>
        <v>0</v>
      </c>
      <c r="DV48" s="121">
        <f t="shared" si="102"/>
        <v>0</v>
      </c>
      <c r="DW48" s="69"/>
      <c r="DX48" s="122"/>
      <c r="DY48" s="123"/>
      <c r="EA48" s="124"/>
      <c r="EB48" s="103"/>
      <c r="EC48" s="104"/>
      <c r="ED48" s="104">
        <f>EC48*0.4</f>
        <v>0</v>
      </c>
      <c r="EF48" s="104"/>
      <c r="EG48" s="104">
        <f>EC48-EF48</f>
        <v>0</v>
      </c>
    </row>
    <row r="49" spans="1:137" s="105" customFormat="1" ht="12" x14ac:dyDescent="0.2">
      <c r="A49" s="82"/>
      <c r="B49" s="82"/>
      <c r="C49" s="82"/>
      <c r="D49" s="106"/>
      <c r="E49" s="107"/>
      <c r="F49" s="108"/>
      <c r="G49" s="125"/>
      <c r="H49" s="111"/>
      <c r="I49" s="111"/>
      <c r="J49" s="111"/>
      <c r="K49" s="110" t="s">
        <v>118</v>
      </c>
      <c r="L49" s="112">
        <f t="shared" si="94"/>
        <v>3</v>
      </c>
      <c r="M49" s="113">
        <f t="shared" si="94"/>
        <v>0</v>
      </c>
      <c r="N49" s="113"/>
      <c r="O49" s="113"/>
      <c r="P49" s="113"/>
      <c r="Q49" s="113"/>
      <c r="R49" s="113"/>
      <c r="S49" s="114"/>
      <c r="T49" s="112">
        <f t="shared" si="95"/>
        <v>16</v>
      </c>
      <c r="U49" s="113">
        <f t="shared" si="95"/>
        <v>0</v>
      </c>
      <c r="V49" s="112">
        <f t="shared" si="95"/>
        <v>14</v>
      </c>
      <c r="W49" s="113">
        <f t="shared" si="95"/>
        <v>0</v>
      </c>
      <c r="X49" s="112">
        <f t="shared" si="95"/>
        <v>16</v>
      </c>
      <c r="Y49" s="113">
        <f t="shared" si="95"/>
        <v>0</v>
      </c>
      <c r="Z49" s="112">
        <f t="shared" si="95"/>
        <v>14</v>
      </c>
      <c r="AA49" s="113">
        <f t="shared" si="95"/>
        <v>0</v>
      </c>
      <c r="AB49" s="112">
        <f t="shared" si="95"/>
        <v>16</v>
      </c>
      <c r="AC49" s="113">
        <f t="shared" si="95"/>
        <v>0</v>
      </c>
      <c r="AD49" s="112">
        <f t="shared" si="95"/>
        <v>15</v>
      </c>
      <c r="AE49" s="113">
        <f t="shared" si="95"/>
        <v>0</v>
      </c>
      <c r="AF49" s="112">
        <f t="shared" si="95"/>
        <v>15</v>
      </c>
      <c r="AG49" s="113">
        <f t="shared" si="95"/>
        <v>0</v>
      </c>
      <c r="AH49" s="112">
        <f t="shared" si="95"/>
        <v>15</v>
      </c>
      <c r="AI49" s="113">
        <f t="shared" si="95"/>
        <v>0</v>
      </c>
      <c r="AJ49" s="112">
        <f t="shared" si="96"/>
        <v>15</v>
      </c>
      <c r="AK49" s="113">
        <f t="shared" si="96"/>
        <v>0</v>
      </c>
      <c r="AL49" s="112">
        <f t="shared" si="96"/>
        <v>11</v>
      </c>
      <c r="AM49" s="113">
        <f t="shared" si="96"/>
        <v>0</v>
      </c>
      <c r="AN49" s="112">
        <f t="shared" si="96"/>
        <v>30</v>
      </c>
      <c r="AO49" s="113">
        <f t="shared" si="96"/>
        <v>0</v>
      </c>
      <c r="AP49" s="112">
        <f t="shared" si="96"/>
        <v>31</v>
      </c>
      <c r="AQ49" s="114">
        <f t="shared" si="96"/>
        <v>0</v>
      </c>
      <c r="AR49" s="112">
        <f t="shared" si="96"/>
        <v>16</v>
      </c>
      <c r="AS49" s="113">
        <f t="shared" si="96"/>
        <v>0</v>
      </c>
      <c r="AT49" s="113">
        <f t="shared" si="96"/>
        <v>528</v>
      </c>
      <c r="AU49" s="113">
        <f t="shared" si="96"/>
        <v>4320</v>
      </c>
      <c r="AV49" s="113">
        <f t="shared" si="96"/>
        <v>0</v>
      </c>
      <c r="AW49" s="115">
        <f t="shared" si="96"/>
        <v>0</v>
      </c>
      <c r="AX49" s="112">
        <f t="shared" si="96"/>
        <v>14</v>
      </c>
      <c r="AY49" s="113">
        <f t="shared" si="96"/>
        <v>0</v>
      </c>
      <c r="AZ49" s="113">
        <f t="shared" si="97"/>
        <v>462</v>
      </c>
      <c r="BA49" s="113">
        <f t="shared" si="97"/>
        <v>3780</v>
      </c>
      <c r="BB49" s="113">
        <f t="shared" si="97"/>
        <v>0</v>
      </c>
      <c r="BC49" s="115">
        <f t="shared" si="97"/>
        <v>0</v>
      </c>
      <c r="BD49" s="112">
        <f t="shared" si="97"/>
        <v>16</v>
      </c>
      <c r="BE49" s="113">
        <f t="shared" si="97"/>
        <v>0</v>
      </c>
      <c r="BF49" s="113">
        <f t="shared" si="97"/>
        <v>528</v>
      </c>
      <c r="BG49" s="113">
        <f t="shared" si="97"/>
        <v>4320</v>
      </c>
      <c r="BH49" s="113">
        <f t="shared" si="97"/>
        <v>0</v>
      </c>
      <c r="BI49" s="115">
        <f t="shared" si="97"/>
        <v>0</v>
      </c>
      <c r="BJ49" s="112">
        <f t="shared" si="97"/>
        <v>14</v>
      </c>
      <c r="BK49" s="113">
        <f t="shared" si="97"/>
        <v>0</v>
      </c>
      <c r="BL49" s="113">
        <f t="shared" si="97"/>
        <v>462</v>
      </c>
      <c r="BM49" s="113">
        <f t="shared" si="97"/>
        <v>3780</v>
      </c>
      <c r="BN49" s="113">
        <f t="shared" si="97"/>
        <v>0</v>
      </c>
      <c r="BO49" s="115">
        <f t="shared" si="97"/>
        <v>0</v>
      </c>
      <c r="BP49" s="112">
        <f t="shared" si="98"/>
        <v>16</v>
      </c>
      <c r="BQ49" s="113">
        <f t="shared" si="98"/>
        <v>0</v>
      </c>
      <c r="BR49" s="113">
        <f t="shared" si="98"/>
        <v>528</v>
      </c>
      <c r="BS49" s="113">
        <f t="shared" si="98"/>
        <v>4320</v>
      </c>
      <c r="BT49" s="113">
        <f t="shared" si="98"/>
        <v>0</v>
      </c>
      <c r="BU49" s="115">
        <f t="shared" si="98"/>
        <v>0</v>
      </c>
      <c r="BV49" s="112">
        <f t="shared" si="98"/>
        <v>15</v>
      </c>
      <c r="BW49" s="113">
        <f t="shared" si="98"/>
        <v>0</v>
      </c>
      <c r="BX49" s="113">
        <f t="shared" si="98"/>
        <v>495</v>
      </c>
      <c r="BY49" s="113">
        <f t="shared" si="98"/>
        <v>4050</v>
      </c>
      <c r="BZ49" s="113">
        <f t="shared" si="98"/>
        <v>0</v>
      </c>
      <c r="CA49" s="115">
        <f t="shared" si="98"/>
        <v>0</v>
      </c>
      <c r="CB49" s="112">
        <f t="shared" si="98"/>
        <v>15</v>
      </c>
      <c r="CC49" s="113">
        <f t="shared" si="98"/>
        <v>0</v>
      </c>
      <c r="CD49" s="113">
        <f t="shared" si="98"/>
        <v>495</v>
      </c>
      <c r="CE49" s="113">
        <f t="shared" si="98"/>
        <v>4050</v>
      </c>
      <c r="CF49" s="113">
        <f t="shared" si="99"/>
        <v>0</v>
      </c>
      <c r="CG49" s="115">
        <f t="shared" si="99"/>
        <v>0</v>
      </c>
      <c r="CH49" s="112">
        <f t="shared" si="99"/>
        <v>15</v>
      </c>
      <c r="CI49" s="113">
        <f t="shared" si="99"/>
        <v>0</v>
      </c>
      <c r="CJ49" s="113">
        <f t="shared" si="99"/>
        <v>495</v>
      </c>
      <c r="CK49" s="113">
        <f t="shared" si="99"/>
        <v>4050</v>
      </c>
      <c r="CL49" s="113">
        <f t="shared" si="99"/>
        <v>0</v>
      </c>
      <c r="CM49" s="115">
        <f t="shared" si="99"/>
        <v>0</v>
      </c>
      <c r="CN49" s="112">
        <f t="shared" si="99"/>
        <v>15</v>
      </c>
      <c r="CO49" s="113">
        <f t="shared" si="99"/>
        <v>0</v>
      </c>
      <c r="CP49" s="113">
        <f t="shared" si="99"/>
        <v>495</v>
      </c>
      <c r="CQ49" s="113">
        <f t="shared" si="99"/>
        <v>4050</v>
      </c>
      <c r="CR49" s="113">
        <f t="shared" si="99"/>
        <v>0</v>
      </c>
      <c r="CS49" s="115">
        <f t="shared" si="99"/>
        <v>0</v>
      </c>
      <c r="CT49" s="112">
        <f t="shared" si="99"/>
        <v>11</v>
      </c>
      <c r="CU49" s="113">
        <f t="shared" si="99"/>
        <v>0</v>
      </c>
      <c r="CV49" s="113">
        <f t="shared" si="100"/>
        <v>363</v>
      </c>
      <c r="CW49" s="113">
        <f t="shared" si="100"/>
        <v>2970</v>
      </c>
      <c r="CX49" s="113">
        <f t="shared" si="100"/>
        <v>0</v>
      </c>
      <c r="CY49" s="115">
        <f t="shared" si="100"/>
        <v>0</v>
      </c>
      <c r="CZ49" s="112">
        <f t="shared" si="100"/>
        <v>30</v>
      </c>
      <c r="DA49" s="113">
        <f t="shared" si="100"/>
        <v>0</v>
      </c>
      <c r="DB49" s="113">
        <f t="shared" si="100"/>
        <v>990</v>
      </c>
      <c r="DC49" s="113">
        <f t="shared" si="100"/>
        <v>8100</v>
      </c>
      <c r="DD49" s="113">
        <f t="shared" si="100"/>
        <v>0</v>
      </c>
      <c r="DE49" s="116">
        <f t="shared" si="100"/>
        <v>0</v>
      </c>
      <c r="DF49" s="112">
        <f t="shared" si="100"/>
        <v>31</v>
      </c>
      <c r="DG49" s="113">
        <f t="shared" si="100"/>
        <v>0</v>
      </c>
      <c r="DH49" s="113">
        <f t="shared" si="100"/>
        <v>1023</v>
      </c>
      <c r="DI49" s="113">
        <f t="shared" si="100"/>
        <v>8370</v>
      </c>
      <c r="DJ49" s="113">
        <f t="shared" si="100"/>
        <v>0</v>
      </c>
      <c r="DK49" s="116">
        <f t="shared" si="100"/>
        <v>0</v>
      </c>
      <c r="DL49" s="112">
        <f t="shared" si="101"/>
        <v>208</v>
      </c>
      <c r="DM49" s="113">
        <f t="shared" si="101"/>
        <v>0</v>
      </c>
      <c r="DN49" s="113">
        <f t="shared" si="101"/>
        <v>6864</v>
      </c>
      <c r="DO49" s="113">
        <f t="shared" si="101"/>
        <v>56160</v>
      </c>
      <c r="DP49" s="114">
        <f t="shared" si="101"/>
        <v>0</v>
      </c>
      <c r="DQ49" s="117"/>
      <c r="DR49" s="118"/>
      <c r="DS49" s="118"/>
      <c r="DT49" s="119">
        <f t="shared" si="102"/>
        <v>0</v>
      </c>
      <c r="DU49" s="120">
        <f t="shared" si="102"/>
        <v>0</v>
      </c>
      <c r="DV49" s="121">
        <f t="shared" si="102"/>
        <v>0</v>
      </c>
      <c r="DW49" s="69"/>
      <c r="DX49" s="122"/>
      <c r="DY49" s="123"/>
      <c r="EA49" s="124"/>
      <c r="EB49" s="104"/>
      <c r="EC49" s="104"/>
      <c r="EF49" s="104"/>
      <c r="EG49" s="104">
        <f>EC49-EF49</f>
        <v>0</v>
      </c>
    </row>
    <row r="50" spans="1:137" s="105" customFormat="1" ht="12" x14ac:dyDescent="0.2">
      <c r="A50" s="82"/>
      <c r="B50" s="82"/>
      <c r="C50" s="82"/>
      <c r="D50" s="106"/>
      <c r="E50" s="107"/>
      <c r="F50" s="108"/>
      <c r="G50" s="125"/>
      <c r="H50" s="111"/>
      <c r="I50" s="111"/>
      <c r="J50" s="111"/>
      <c r="K50" s="110" t="s">
        <v>133</v>
      </c>
      <c r="L50" s="112">
        <f t="shared" si="94"/>
        <v>0</v>
      </c>
      <c r="M50" s="113">
        <f t="shared" si="94"/>
        <v>0</v>
      </c>
      <c r="N50" s="113"/>
      <c r="O50" s="113"/>
      <c r="P50" s="113"/>
      <c r="Q50" s="113"/>
      <c r="R50" s="113"/>
      <c r="S50" s="114"/>
      <c r="T50" s="112">
        <f t="shared" si="95"/>
        <v>0</v>
      </c>
      <c r="U50" s="113">
        <f t="shared" si="95"/>
        <v>0</v>
      </c>
      <c r="V50" s="112">
        <f t="shared" si="95"/>
        <v>0</v>
      </c>
      <c r="W50" s="113">
        <f t="shared" si="95"/>
        <v>0</v>
      </c>
      <c r="X50" s="112">
        <f t="shared" si="95"/>
        <v>0</v>
      </c>
      <c r="Y50" s="113">
        <f t="shared" si="95"/>
        <v>0</v>
      </c>
      <c r="Z50" s="112">
        <f t="shared" si="95"/>
        <v>0</v>
      </c>
      <c r="AA50" s="113">
        <f t="shared" si="95"/>
        <v>0</v>
      </c>
      <c r="AB50" s="112">
        <f t="shared" si="95"/>
        <v>0</v>
      </c>
      <c r="AC50" s="113">
        <f t="shared" si="95"/>
        <v>0</v>
      </c>
      <c r="AD50" s="112">
        <f t="shared" si="95"/>
        <v>0</v>
      </c>
      <c r="AE50" s="113">
        <f t="shared" si="95"/>
        <v>0</v>
      </c>
      <c r="AF50" s="112">
        <f t="shared" si="95"/>
        <v>0</v>
      </c>
      <c r="AG50" s="113">
        <f t="shared" si="95"/>
        <v>0</v>
      </c>
      <c r="AH50" s="112">
        <f t="shared" si="95"/>
        <v>0</v>
      </c>
      <c r="AI50" s="113">
        <f t="shared" si="95"/>
        <v>0</v>
      </c>
      <c r="AJ50" s="112">
        <f t="shared" si="96"/>
        <v>0</v>
      </c>
      <c r="AK50" s="113">
        <f t="shared" si="96"/>
        <v>0</v>
      </c>
      <c r="AL50" s="112">
        <f t="shared" si="96"/>
        <v>0</v>
      </c>
      <c r="AM50" s="113">
        <f t="shared" si="96"/>
        <v>0</v>
      </c>
      <c r="AN50" s="112">
        <f t="shared" si="96"/>
        <v>0</v>
      </c>
      <c r="AO50" s="113">
        <f t="shared" si="96"/>
        <v>0</v>
      </c>
      <c r="AP50" s="112">
        <f t="shared" si="96"/>
        <v>0</v>
      </c>
      <c r="AQ50" s="114">
        <f t="shared" si="96"/>
        <v>0</v>
      </c>
      <c r="AR50" s="112">
        <f t="shared" si="96"/>
        <v>0</v>
      </c>
      <c r="AS50" s="113">
        <f t="shared" si="96"/>
        <v>0</v>
      </c>
      <c r="AT50" s="113">
        <f t="shared" si="96"/>
        <v>0</v>
      </c>
      <c r="AU50" s="113">
        <f t="shared" si="96"/>
        <v>0</v>
      </c>
      <c r="AV50" s="113">
        <f t="shared" si="96"/>
        <v>0</v>
      </c>
      <c r="AW50" s="115">
        <f t="shared" si="96"/>
        <v>0</v>
      </c>
      <c r="AX50" s="112">
        <f t="shared" si="96"/>
        <v>0</v>
      </c>
      <c r="AY50" s="113">
        <f t="shared" si="96"/>
        <v>0</v>
      </c>
      <c r="AZ50" s="113">
        <f t="shared" si="97"/>
        <v>0</v>
      </c>
      <c r="BA50" s="113">
        <f t="shared" si="97"/>
        <v>0</v>
      </c>
      <c r="BB50" s="113">
        <f t="shared" si="97"/>
        <v>0</v>
      </c>
      <c r="BC50" s="115">
        <f t="shared" si="97"/>
        <v>0</v>
      </c>
      <c r="BD50" s="112">
        <f t="shared" si="97"/>
        <v>0</v>
      </c>
      <c r="BE50" s="113">
        <f t="shared" si="97"/>
        <v>0</v>
      </c>
      <c r="BF50" s="113">
        <f t="shared" si="97"/>
        <v>0</v>
      </c>
      <c r="BG50" s="113">
        <f t="shared" si="97"/>
        <v>0</v>
      </c>
      <c r="BH50" s="113">
        <f t="shared" si="97"/>
        <v>0</v>
      </c>
      <c r="BI50" s="115">
        <f t="shared" si="97"/>
        <v>0</v>
      </c>
      <c r="BJ50" s="112">
        <f t="shared" si="97"/>
        <v>0</v>
      </c>
      <c r="BK50" s="113">
        <f t="shared" si="97"/>
        <v>0</v>
      </c>
      <c r="BL50" s="113">
        <f t="shared" si="97"/>
        <v>0</v>
      </c>
      <c r="BM50" s="113">
        <f t="shared" si="97"/>
        <v>0</v>
      </c>
      <c r="BN50" s="113">
        <f t="shared" si="97"/>
        <v>0</v>
      </c>
      <c r="BO50" s="115">
        <f t="shared" si="97"/>
        <v>0</v>
      </c>
      <c r="BP50" s="112">
        <f t="shared" si="98"/>
        <v>0</v>
      </c>
      <c r="BQ50" s="113">
        <f t="shared" si="98"/>
        <v>0</v>
      </c>
      <c r="BR50" s="113">
        <f t="shared" si="98"/>
        <v>0</v>
      </c>
      <c r="BS50" s="113">
        <f t="shared" si="98"/>
        <v>0</v>
      </c>
      <c r="BT50" s="113">
        <f t="shared" si="98"/>
        <v>0</v>
      </c>
      <c r="BU50" s="115">
        <f t="shared" si="98"/>
        <v>0</v>
      </c>
      <c r="BV50" s="112">
        <f t="shared" si="98"/>
        <v>0</v>
      </c>
      <c r="BW50" s="113">
        <f t="shared" si="98"/>
        <v>0</v>
      </c>
      <c r="BX50" s="113">
        <f t="shared" si="98"/>
        <v>0</v>
      </c>
      <c r="BY50" s="113">
        <f t="shared" si="98"/>
        <v>0</v>
      </c>
      <c r="BZ50" s="113">
        <f t="shared" si="98"/>
        <v>0</v>
      </c>
      <c r="CA50" s="115">
        <f t="shared" si="98"/>
        <v>0</v>
      </c>
      <c r="CB50" s="112">
        <f t="shared" si="98"/>
        <v>0</v>
      </c>
      <c r="CC50" s="113">
        <f t="shared" si="98"/>
        <v>0</v>
      </c>
      <c r="CD50" s="113">
        <f t="shared" si="98"/>
        <v>0</v>
      </c>
      <c r="CE50" s="113">
        <f t="shared" si="98"/>
        <v>0</v>
      </c>
      <c r="CF50" s="113">
        <f t="shared" si="99"/>
        <v>0</v>
      </c>
      <c r="CG50" s="115">
        <f t="shared" si="99"/>
        <v>0</v>
      </c>
      <c r="CH50" s="112">
        <f t="shared" si="99"/>
        <v>0</v>
      </c>
      <c r="CI50" s="113">
        <f t="shared" si="99"/>
        <v>0</v>
      </c>
      <c r="CJ50" s="113">
        <f t="shared" si="99"/>
        <v>0</v>
      </c>
      <c r="CK50" s="113">
        <f t="shared" si="99"/>
        <v>0</v>
      </c>
      <c r="CL50" s="113">
        <f t="shared" si="99"/>
        <v>0</v>
      </c>
      <c r="CM50" s="115">
        <f t="shared" si="99"/>
        <v>0</v>
      </c>
      <c r="CN50" s="112">
        <f t="shared" si="99"/>
        <v>0</v>
      </c>
      <c r="CO50" s="113">
        <f t="shared" si="99"/>
        <v>0</v>
      </c>
      <c r="CP50" s="113">
        <f t="shared" si="99"/>
        <v>0</v>
      </c>
      <c r="CQ50" s="113">
        <f t="shared" si="99"/>
        <v>0</v>
      </c>
      <c r="CR50" s="113">
        <f t="shared" si="99"/>
        <v>0</v>
      </c>
      <c r="CS50" s="115">
        <f t="shared" si="99"/>
        <v>0</v>
      </c>
      <c r="CT50" s="112">
        <f t="shared" si="99"/>
        <v>0</v>
      </c>
      <c r="CU50" s="113">
        <f t="shared" si="99"/>
        <v>0</v>
      </c>
      <c r="CV50" s="113">
        <f t="shared" si="100"/>
        <v>0</v>
      </c>
      <c r="CW50" s="113">
        <f t="shared" si="100"/>
        <v>0</v>
      </c>
      <c r="CX50" s="113">
        <f t="shared" si="100"/>
        <v>0</v>
      </c>
      <c r="CY50" s="115">
        <f t="shared" si="100"/>
        <v>0</v>
      </c>
      <c r="CZ50" s="112">
        <f t="shared" si="100"/>
        <v>0</v>
      </c>
      <c r="DA50" s="113">
        <f t="shared" si="100"/>
        <v>0</v>
      </c>
      <c r="DB50" s="113">
        <f t="shared" si="100"/>
        <v>0</v>
      </c>
      <c r="DC50" s="113">
        <f t="shared" si="100"/>
        <v>0</v>
      </c>
      <c r="DD50" s="113">
        <f t="shared" si="100"/>
        <v>0</v>
      </c>
      <c r="DE50" s="116">
        <f t="shared" si="100"/>
        <v>0</v>
      </c>
      <c r="DF50" s="112">
        <f t="shared" si="100"/>
        <v>0</v>
      </c>
      <c r="DG50" s="113">
        <f t="shared" si="100"/>
        <v>0</v>
      </c>
      <c r="DH50" s="113">
        <f t="shared" si="100"/>
        <v>0</v>
      </c>
      <c r="DI50" s="113">
        <f t="shared" si="100"/>
        <v>0</v>
      </c>
      <c r="DJ50" s="113">
        <f t="shared" si="100"/>
        <v>0</v>
      </c>
      <c r="DK50" s="116">
        <f t="shared" si="100"/>
        <v>0</v>
      </c>
      <c r="DL50" s="112">
        <f t="shared" si="101"/>
        <v>0</v>
      </c>
      <c r="DM50" s="113">
        <f t="shared" si="101"/>
        <v>0</v>
      </c>
      <c r="DN50" s="113">
        <f t="shared" si="101"/>
        <v>0</v>
      </c>
      <c r="DO50" s="113">
        <f t="shared" si="101"/>
        <v>0</v>
      </c>
      <c r="DP50" s="114">
        <f t="shared" si="101"/>
        <v>0</v>
      </c>
      <c r="DQ50" s="117"/>
      <c r="DR50" s="118"/>
      <c r="DS50" s="118"/>
      <c r="DT50" s="119">
        <f t="shared" si="102"/>
        <v>0</v>
      </c>
      <c r="DU50" s="120">
        <f t="shared" si="102"/>
        <v>0</v>
      </c>
      <c r="DV50" s="121">
        <f t="shared" si="102"/>
        <v>0</v>
      </c>
      <c r="DW50" s="69"/>
      <c r="DX50" s="122"/>
      <c r="DY50" s="123"/>
      <c r="EA50" s="126"/>
    </row>
    <row r="51" spans="1:137" s="105" customFormat="1" thickBot="1" x14ac:dyDescent="0.25">
      <c r="A51" s="82"/>
      <c r="B51" s="82"/>
      <c r="C51" s="82"/>
      <c r="D51" s="127"/>
      <c r="E51" s="128"/>
      <c r="F51" s="129"/>
      <c r="G51" s="130"/>
      <c r="H51" s="131"/>
      <c r="I51" s="131"/>
      <c r="J51" s="131"/>
      <c r="K51" s="132" t="s">
        <v>97</v>
      </c>
      <c r="L51" s="133">
        <f t="shared" si="94"/>
        <v>8</v>
      </c>
      <c r="M51" s="134">
        <f t="shared" si="94"/>
        <v>1</v>
      </c>
      <c r="N51" s="134"/>
      <c r="O51" s="134"/>
      <c r="P51" s="134"/>
      <c r="Q51" s="134"/>
      <c r="R51" s="134"/>
      <c r="S51" s="135"/>
      <c r="T51" s="133">
        <f t="shared" si="95"/>
        <v>155</v>
      </c>
      <c r="U51" s="134">
        <f t="shared" si="95"/>
        <v>31</v>
      </c>
      <c r="V51" s="133">
        <f t="shared" si="95"/>
        <v>145</v>
      </c>
      <c r="W51" s="134">
        <f t="shared" si="95"/>
        <v>29</v>
      </c>
      <c r="X51" s="133">
        <f t="shared" si="95"/>
        <v>155</v>
      </c>
      <c r="Y51" s="134">
        <f t="shared" si="95"/>
        <v>31</v>
      </c>
      <c r="Z51" s="133">
        <f t="shared" si="95"/>
        <v>150</v>
      </c>
      <c r="AA51" s="134">
        <f t="shared" si="95"/>
        <v>30</v>
      </c>
      <c r="AB51" s="133">
        <f t="shared" si="95"/>
        <v>155</v>
      </c>
      <c r="AC51" s="134">
        <f t="shared" si="95"/>
        <v>31</v>
      </c>
      <c r="AD51" s="133">
        <f t="shared" si="95"/>
        <v>150</v>
      </c>
      <c r="AE51" s="134">
        <f t="shared" si="95"/>
        <v>30</v>
      </c>
      <c r="AF51" s="133">
        <f t="shared" si="95"/>
        <v>155</v>
      </c>
      <c r="AG51" s="134">
        <f t="shared" si="95"/>
        <v>31</v>
      </c>
      <c r="AH51" s="133">
        <f t="shared" si="95"/>
        <v>155</v>
      </c>
      <c r="AI51" s="134">
        <f t="shared" si="95"/>
        <v>31</v>
      </c>
      <c r="AJ51" s="133">
        <f t="shared" si="96"/>
        <v>150</v>
      </c>
      <c r="AK51" s="134">
        <f t="shared" si="96"/>
        <v>30</v>
      </c>
      <c r="AL51" s="133">
        <f t="shared" si="96"/>
        <v>155</v>
      </c>
      <c r="AM51" s="134">
        <f t="shared" si="96"/>
        <v>31</v>
      </c>
      <c r="AN51" s="133">
        <f t="shared" si="96"/>
        <v>150</v>
      </c>
      <c r="AO51" s="134">
        <f t="shared" si="96"/>
        <v>30</v>
      </c>
      <c r="AP51" s="133">
        <f t="shared" si="96"/>
        <v>155</v>
      </c>
      <c r="AQ51" s="135">
        <f t="shared" si="96"/>
        <v>31</v>
      </c>
      <c r="AR51" s="133">
        <f t="shared" si="96"/>
        <v>155</v>
      </c>
      <c r="AS51" s="134">
        <f t="shared" si="96"/>
        <v>31</v>
      </c>
      <c r="AT51" s="134">
        <f t="shared" si="96"/>
        <v>3069</v>
      </c>
      <c r="AU51" s="134">
        <f t="shared" si="96"/>
        <v>34565</v>
      </c>
      <c r="AV51" s="134">
        <f t="shared" si="96"/>
        <v>0</v>
      </c>
      <c r="AW51" s="136">
        <f t="shared" si="96"/>
        <v>0</v>
      </c>
      <c r="AX51" s="133">
        <f t="shared" si="96"/>
        <v>145</v>
      </c>
      <c r="AY51" s="134">
        <f t="shared" si="96"/>
        <v>29</v>
      </c>
      <c r="AZ51" s="134">
        <f t="shared" si="97"/>
        <v>2871</v>
      </c>
      <c r="BA51" s="134">
        <f t="shared" si="97"/>
        <v>32335</v>
      </c>
      <c r="BB51" s="134">
        <f t="shared" si="97"/>
        <v>0</v>
      </c>
      <c r="BC51" s="136">
        <f t="shared" si="97"/>
        <v>0</v>
      </c>
      <c r="BD51" s="133">
        <f t="shared" si="97"/>
        <v>155</v>
      </c>
      <c r="BE51" s="134">
        <f t="shared" si="97"/>
        <v>31</v>
      </c>
      <c r="BF51" s="134">
        <f t="shared" si="97"/>
        <v>3069</v>
      </c>
      <c r="BG51" s="134">
        <f t="shared" si="97"/>
        <v>34565</v>
      </c>
      <c r="BH51" s="134">
        <f t="shared" si="97"/>
        <v>0</v>
      </c>
      <c r="BI51" s="136">
        <f t="shared" si="97"/>
        <v>0</v>
      </c>
      <c r="BJ51" s="133">
        <f t="shared" si="97"/>
        <v>150</v>
      </c>
      <c r="BK51" s="134">
        <f t="shared" si="97"/>
        <v>30</v>
      </c>
      <c r="BL51" s="134">
        <f t="shared" si="97"/>
        <v>2970</v>
      </c>
      <c r="BM51" s="134">
        <f t="shared" si="97"/>
        <v>33450</v>
      </c>
      <c r="BN51" s="134">
        <f t="shared" si="97"/>
        <v>0</v>
      </c>
      <c r="BO51" s="136">
        <f t="shared" si="97"/>
        <v>0</v>
      </c>
      <c r="BP51" s="133">
        <f t="shared" si="98"/>
        <v>155</v>
      </c>
      <c r="BQ51" s="134">
        <f t="shared" si="98"/>
        <v>31</v>
      </c>
      <c r="BR51" s="134">
        <f t="shared" si="98"/>
        <v>3069</v>
      </c>
      <c r="BS51" s="134">
        <f t="shared" si="98"/>
        <v>34565</v>
      </c>
      <c r="BT51" s="134">
        <f t="shared" si="98"/>
        <v>0</v>
      </c>
      <c r="BU51" s="136">
        <f t="shared" si="98"/>
        <v>0</v>
      </c>
      <c r="BV51" s="133">
        <f t="shared" si="98"/>
        <v>150</v>
      </c>
      <c r="BW51" s="134">
        <f t="shared" si="98"/>
        <v>30</v>
      </c>
      <c r="BX51" s="134">
        <f t="shared" si="98"/>
        <v>2970</v>
      </c>
      <c r="BY51" s="134">
        <f t="shared" si="98"/>
        <v>33450</v>
      </c>
      <c r="BZ51" s="134">
        <f t="shared" si="98"/>
        <v>0</v>
      </c>
      <c r="CA51" s="136">
        <f t="shared" si="98"/>
        <v>0</v>
      </c>
      <c r="CB51" s="133">
        <f t="shared" si="98"/>
        <v>155</v>
      </c>
      <c r="CC51" s="134">
        <f t="shared" si="98"/>
        <v>31</v>
      </c>
      <c r="CD51" s="134">
        <f t="shared" si="98"/>
        <v>3069</v>
      </c>
      <c r="CE51" s="134">
        <f t="shared" si="98"/>
        <v>34565</v>
      </c>
      <c r="CF51" s="134">
        <f t="shared" si="99"/>
        <v>0</v>
      </c>
      <c r="CG51" s="136">
        <f t="shared" si="99"/>
        <v>0</v>
      </c>
      <c r="CH51" s="133">
        <f t="shared" si="99"/>
        <v>155</v>
      </c>
      <c r="CI51" s="134">
        <f t="shared" si="99"/>
        <v>31</v>
      </c>
      <c r="CJ51" s="134">
        <f t="shared" si="99"/>
        <v>3069</v>
      </c>
      <c r="CK51" s="134">
        <f t="shared" si="99"/>
        <v>34565</v>
      </c>
      <c r="CL51" s="134">
        <f t="shared" si="99"/>
        <v>0</v>
      </c>
      <c r="CM51" s="136">
        <f t="shared" si="99"/>
        <v>0</v>
      </c>
      <c r="CN51" s="133">
        <f t="shared" si="99"/>
        <v>150</v>
      </c>
      <c r="CO51" s="134">
        <f t="shared" si="99"/>
        <v>30</v>
      </c>
      <c r="CP51" s="134">
        <f t="shared" si="99"/>
        <v>2970</v>
      </c>
      <c r="CQ51" s="134">
        <f t="shared" si="99"/>
        <v>33450</v>
      </c>
      <c r="CR51" s="134">
        <f t="shared" si="99"/>
        <v>0</v>
      </c>
      <c r="CS51" s="136">
        <f t="shared" si="99"/>
        <v>0</v>
      </c>
      <c r="CT51" s="133">
        <f t="shared" si="99"/>
        <v>155</v>
      </c>
      <c r="CU51" s="134">
        <f t="shared" si="99"/>
        <v>31</v>
      </c>
      <c r="CV51" s="134">
        <f t="shared" si="100"/>
        <v>3069</v>
      </c>
      <c r="CW51" s="134">
        <f t="shared" si="100"/>
        <v>34565</v>
      </c>
      <c r="CX51" s="134">
        <f t="shared" si="100"/>
        <v>0</v>
      </c>
      <c r="CY51" s="136">
        <f t="shared" si="100"/>
        <v>0</v>
      </c>
      <c r="CZ51" s="133">
        <f t="shared" si="100"/>
        <v>150</v>
      </c>
      <c r="DA51" s="134">
        <f t="shared" si="100"/>
        <v>30</v>
      </c>
      <c r="DB51" s="134">
        <f t="shared" si="100"/>
        <v>2970</v>
      </c>
      <c r="DC51" s="134">
        <f t="shared" si="100"/>
        <v>33450</v>
      </c>
      <c r="DD51" s="134">
        <f t="shared" si="100"/>
        <v>0</v>
      </c>
      <c r="DE51" s="137">
        <f t="shared" si="100"/>
        <v>0</v>
      </c>
      <c r="DF51" s="133">
        <f t="shared" si="100"/>
        <v>155</v>
      </c>
      <c r="DG51" s="134">
        <f t="shared" si="100"/>
        <v>31</v>
      </c>
      <c r="DH51" s="134">
        <f t="shared" si="100"/>
        <v>3069</v>
      </c>
      <c r="DI51" s="134">
        <f t="shared" si="100"/>
        <v>34565</v>
      </c>
      <c r="DJ51" s="134">
        <f t="shared" si="100"/>
        <v>0</v>
      </c>
      <c r="DK51" s="137">
        <f t="shared" si="100"/>
        <v>0</v>
      </c>
      <c r="DL51" s="133">
        <f t="shared" si="101"/>
        <v>1830</v>
      </c>
      <c r="DM51" s="134">
        <f t="shared" si="101"/>
        <v>366</v>
      </c>
      <c r="DN51" s="134">
        <f t="shared" si="101"/>
        <v>36234</v>
      </c>
      <c r="DO51" s="134">
        <f t="shared" si="101"/>
        <v>408090</v>
      </c>
      <c r="DP51" s="135">
        <f t="shared" si="101"/>
        <v>0</v>
      </c>
      <c r="DQ51" s="138"/>
      <c r="DR51" s="139"/>
      <c r="DS51" s="139"/>
      <c r="DT51" s="140">
        <f t="shared" si="102"/>
        <v>0</v>
      </c>
      <c r="DU51" s="141">
        <f t="shared" si="102"/>
        <v>0</v>
      </c>
      <c r="DV51" s="142">
        <f t="shared" si="102"/>
        <v>0</v>
      </c>
      <c r="DW51" s="69"/>
      <c r="DX51" s="143"/>
      <c r="DY51" s="144"/>
    </row>
    <row r="52" spans="1:137" x14ac:dyDescent="0.2">
      <c r="AT52" s="145" t="e">
        <f>AT51/(11*#REF!)</f>
        <v>#REF!</v>
      </c>
      <c r="AZ52" s="145" t="e">
        <f>AZ51/(11*#REF!)</f>
        <v>#REF!</v>
      </c>
      <c r="BF52" s="145" t="e">
        <f>BF51/(11*#REF!)</f>
        <v>#REF!</v>
      </c>
      <c r="BL52" s="145" t="e">
        <f>BL51/(11*#REF!)</f>
        <v>#REF!</v>
      </c>
      <c r="BR52" s="145" t="e">
        <f>BR51/(11*#REF!)</f>
        <v>#REF!</v>
      </c>
      <c r="BX52" s="145" t="e">
        <f>BX51/(11*#REF!)</f>
        <v>#REF!</v>
      </c>
      <c r="CD52" s="145" t="e">
        <f>CD51/(11*#REF!)</f>
        <v>#REF!</v>
      </c>
      <c r="CJ52" s="145" t="e">
        <f>CJ51/(11*#REF!)</f>
        <v>#REF!</v>
      </c>
      <c r="CP52" s="145" t="e">
        <f>CP51/(11*#REF!)</f>
        <v>#REF!</v>
      </c>
      <c r="CV52" s="145" t="e">
        <f>CV51/(11*#REF!)</f>
        <v>#REF!</v>
      </c>
      <c r="DB52" s="145" t="e">
        <f>DB51/(11*#REF!)</f>
        <v>#REF!</v>
      </c>
      <c r="DH52" s="145" t="e">
        <f>DH51/(11*#REF!)</f>
        <v>#REF!</v>
      </c>
      <c r="DK52" s="146" t="e">
        <f>SUM(AT52:DH52)/12</f>
        <v>#REF!</v>
      </c>
    </row>
    <row r="53" spans="1:137" x14ac:dyDescent="0.2">
      <c r="EC53" s="147"/>
    </row>
    <row r="54" spans="1:137" x14ac:dyDescent="0.2">
      <c r="H54" s="148"/>
      <c r="I54" s="148"/>
      <c r="J54" s="149"/>
      <c r="K54" s="148"/>
      <c r="L54" s="148"/>
      <c r="M54" s="150"/>
      <c r="EA54" s="151"/>
      <c r="EB54" s="152"/>
      <c r="EC54" s="152"/>
      <c r="ED54" s="152"/>
    </row>
    <row r="55" spans="1:137" ht="20.25" x14ac:dyDescent="0.3">
      <c r="D55" s="214" t="s">
        <v>137</v>
      </c>
      <c r="E55" s="215"/>
      <c r="F55" s="214"/>
      <c r="G55" s="8" t="s">
        <v>139</v>
      </c>
      <c r="H55" s="214" t="s">
        <v>136</v>
      </c>
      <c r="I55" s="154"/>
      <c r="J55" s="155"/>
      <c r="K55" s="154"/>
      <c r="L55" s="156"/>
      <c r="M55" s="150"/>
      <c r="DQ55" s="153"/>
    </row>
    <row r="56" spans="1:137" ht="20.25" x14ac:dyDescent="0.3">
      <c r="D56" s="214"/>
      <c r="E56" s="216"/>
      <c r="F56" s="214"/>
      <c r="H56" s="214"/>
      <c r="I56" s="154"/>
      <c r="J56" s="155"/>
      <c r="K56" s="150"/>
      <c r="L56" s="150"/>
      <c r="M56" s="150"/>
      <c r="DQ56" s="157"/>
      <c r="EA56" s="158"/>
      <c r="EB56" s="159"/>
    </row>
    <row r="57" spans="1:137" ht="20.25" x14ac:dyDescent="0.3">
      <c r="D57" s="214"/>
      <c r="E57" s="216"/>
      <c r="F57" s="214"/>
      <c r="H57" s="214"/>
      <c r="I57" s="150"/>
      <c r="K57" s="150"/>
      <c r="L57" s="150"/>
      <c r="M57" s="150"/>
      <c r="DQ57" s="157"/>
      <c r="EA57" s="158"/>
      <c r="EB57" s="159"/>
    </row>
    <row r="58" spans="1:137" ht="15" x14ac:dyDescent="0.2">
      <c r="D58" s="214" t="s">
        <v>138</v>
      </c>
      <c r="E58" s="217"/>
      <c r="F58" s="214"/>
      <c r="G58" s="8" t="s">
        <v>139</v>
      </c>
      <c r="H58" s="214" t="s">
        <v>136</v>
      </c>
      <c r="DQ58" s="160"/>
      <c r="EA58" s="158"/>
      <c r="EB58" s="161"/>
    </row>
    <row r="59" spans="1:137" ht="20.25" x14ac:dyDescent="0.3">
      <c r="E59" s="153"/>
      <c r="DQ59" s="153"/>
    </row>
    <row r="60" spans="1:137" ht="18.75" x14ac:dyDescent="0.3">
      <c r="E60" s="162"/>
      <c r="DQ60" s="162"/>
    </row>
  </sheetData>
  <autoFilter ref="A9:DY51"/>
  <mergeCells count="153">
    <mergeCell ref="DS7:DS8"/>
    <mergeCell ref="L8:M8"/>
    <mergeCell ref="N8:O8"/>
    <mergeCell ref="P8:Q8"/>
    <mergeCell ref="R8:S8"/>
    <mergeCell ref="DM7:DM8"/>
    <mergeCell ref="DN7:DN8"/>
    <mergeCell ref="DO7:DO8"/>
    <mergeCell ref="DP7:DP8"/>
    <mergeCell ref="DQ7:DQ8"/>
    <mergeCell ref="DR7:DR8"/>
    <mergeCell ref="DG7:DG8"/>
    <mergeCell ref="DH7:DH8"/>
    <mergeCell ref="DI7:DI8"/>
    <mergeCell ref="DJ7:DJ8"/>
    <mergeCell ref="DK7:DK8"/>
    <mergeCell ref="DL7:DL8"/>
    <mergeCell ref="CW7:CW8"/>
    <mergeCell ref="CX7:CX8"/>
    <mergeCell ref="CY7:CY8"/>
    <mergeCell ref="CZ7:CZ8"/>
    <mergeCell ref="DA7:DA8"/>
    <mergeCell ref="DB7:DB8"/>
    <mergeCell ref="CQ7:CQ8"/>
    <mergeCell ref="CR7:CR8"/>
    <mergeCell ref="CS7:CS8"/>
    <mergeCell ref="CT7:CT8"/>
    <mergeCell ref="CU7:CU8"/>
    <mergeCell ref="CV7:CV8"/>
    <mergeCell ref="CK7:CK8"/>
    <mergeCell ref="CL7:CL8"/>
    <mergeCell ref="CM7:CM8"/>
    <mergeCell ref="CN7:CN8"/>
    <mergeCell ref="CO7:CO8"/>
    <mergeCell ref="CP7:CP8"/>
    <mergeCell ref="CE7:CE8"/>
    <mergeCell ref="CF7:CF8"/>
    <mergeCell ref="CG7:CG8"/>
    <mergeCell ref="CH7:CH8"/>
    <mergeCell ref="CI7:CI8"/>
    <mergeCell ref="CJ7:CJ8"/>
    <mergeCell ref="BY7:BY8"/>
    <mergeCell ref="BZ7:BZ8"/>
    <mergeCell ref="CA7:CA8"/>
    <mergeCell ref="CB7:CB8"/>
    <mergeCell ref="CC7:CC8"/>
    <mergeCell ref="CD7:CD8"/>
    <mergeCell ref="BS7:BS8"/>
    <mergeCell ref="BT7:BT8"/>
    <mergeCell ref="BU7:BU8"/>
    <mergeCell ref="BV7:BV8"/>
    <mergeCell ref="BW7:BW8"/>
    <mergeCell ref="BX7:BX8"/>
    <mergeCell ref="BM7:BM8"/>
    <mergeCell ref="BN7:BN8"/>
    <mergeCell ref="BO7:BO8"/>
    <mergeCell ref="BP7:BP8"/>
    <mergeCell ref="BQ7:BQ8"/>
    <mergeCell ref="BR7:BR8"/>
    <mergeCell ref="BG7:BG8"/>
    <mergeCell ref="BH7:BH8"/>
    <mergeCell ref="BI7:BI8"/>
    <mergeCell ref="BJ7:BJ8"/>
    <mergeCell ref="BK7:BK8"/>
    <mergeCell ref="BL7:BL8"/>
    <mergeCell ref="BA7:BA8"/>
    <mergeCell ref="BB7:BB8"/>
    <mergeCell ref="BC7:BC8"/>
    <mergeCell ref="BD7:BD8"/>
    <mergeCell ref="BE7:BE8"/>
    <mergeCell ref="BF7:BF8"/>
    <mergeCell ref="AU7:AU8"/>
    <mergeCell ref="AV7:AV8"/>
    <mergeCell ref="AW7:AW8"/>
    <mergeCell ref="AX7:AX8"/>
    <mergeCell ref="AY7:AY8"/>
    <mergeCell ref="AZ7:AZ8"/>
    <mergeCell ref="AO7:AO8"/>
    <mergeCell ref="AP7:AP8"/>
    <mergeCell ref="AQ7:AQ8"/>
    <mergeCell ref="AR7:AR8"/>
    <mergeCell ref="AS7:AS8"/>
    <mergeCell ref="AT7:AT8"/>
    <mergeCell ref="AI7:AI8"/>
    <mergeCell ref="AJ7:AJ8"/>
    <mergeCell ref="AK7:AK8"/>
    <mergeCell ref="AL7:AL8"/>
    <mergeCell ref="AM7:AM8"/>
    <mergeCell ref="AN7:AN8"/>
    <mergeCell ref="AC7:AC8"/>
    <mergeCell ref="AD7:AD8"/>
    <mergeCell ref="AE7:AE8"/>
    <mergeCell ref="AF7:AF8"/>
    <mergeCell ref="AG7:AG8"/>
    <mergeCell ref="AH7:AH8"/>
    <mergeCell ref="DV6:DV7"/>
    <mergeCell ref="T7:T8"/>
    <mergeCell ref="U7:U8"/>
    <mergeCell ref="V7:V8"/>
    <mergeCell ref="W7:W8"/>
    <mergeCell ref="X7:X8"/>
    <mergeCell ref="Y7:Y8"/>
    <mergeCell ref="Z7:Z8"/>
    <mergeCell ref="AA7:AA8"/>
    <mergeCell ref="AB7:AB8"/>
    <mergeCell ref="CZ6:DE6"/>
    <mergeCell ref="DF6:DK6"/>
    <mergeCell ref="DL6:DP6"/>
    <mergeCell ref="DQ6:DS6"/>
    <mergeCell ref="DT6:DT7"/>
    <mergeCell ref="DU6:DU7"/>
    <mergeCell ref="DC7:DC8"/>
    <mergeCell ref="DD7:DD8"/>
    <mergeCell ref="DE7:DE8"/>
    <mergeCell ref="DF7:DF8"/>
    <mergeCell ref="BP6:BU6"/>
    <mergeCell ref="BV6:CA6"/>
    <mergeCell ref="CB6:CG6"/>
    <mergeCell ref="CH6:CM6"/>
    <mergeCell ref="AR6:AW6"/>
    <mergeCell ref="AX6:BC6"/>
    <mergeCell ref="BD6:BI6"/>
    <mergeCell ref="BJ6:BO6"/>
    <mergeCell ref="AB6:AC6"/>
    <mergeCell ref="AD6:AE6"/>
    <mergeCell ref="AF6:AG6"/>
    <mergeCell ref="AH6:AI6"/>
    <mergeCell ref="AJ6:AK6"/>
    <mergeCell ref="AL6:AM6"/>
    <mergeCell ref="D3:DY3"/>
    <mergeCell ref="D5:D8"/>
    <mergeCell ref="E5:E8"/>
    <mergeCell ref="F5:F8"/>
    <mergeCell ref="G5:G8"/>
    <mergeCell ref="H5:H8"/>
    <mergeCell ref="I5:I8"/>
    <mergeCell ref="J5:J8"/>
    <mergeCell ref="K5:K8"/>
    <mergeCell ref="L5:M6"/>
    <mergeCell ref="N5:O6"/>
    <mergeCell ref="P5:Q6"/>
    <mergeCell ref="R5:S6"/>
    <mergeCell ref="T5:DV5"/>
    <mergeCell ref="DX5:DX8"/>
    <mergeCell ref="DY5:DY8"/>
    <mergeCell ref="T6:U6"/>
    <mergeCell ref="V6:W6"/>
    <mergeCell ref="X6:Y6"/>
    <mergeCell ref="Z6:AA6"/>
    <mergeCell ref="CN6:CS6"/>
    <mergeCell ref="CT6:CY6"/>
    <mergeCell ref="AN6:AO6"/>
    <mergeCell ref="AP6:AQ6"/>
  </mergeCells>
  <conditionalFormatting sqref="J25 J27:J29 J10:K24 J30:K46">
    <cfRule type="cellIs" dxfId="7" priority="8" stopIfTrue="1" operator="equal">
      <formula>0</formula>
    </cfRule>
  </conditionalFormatting>
  <conditionalFormatting sqref="DQ10:DS10 DQ12:DQ46 DR11:DS46">
    <cfRule type="cellIs" dxfId="6" priority="7" stopIfTrue="1" operator="equal">
      <formula>"ОШИБКА"</formula>
    </cfRule>
  </conditionalFormatting>
  <conditionalFormatting sqref="K25">
    <cfRule type="cellIs" dxfId="5" priority="6" stopIfTrue="1" operator="equal">
      <formula>0</formula>
    </cfRule>
  </conditionalFormatting>
  <conditionalFormatting sqref="J26">
    <cfRule type="cellIs" dxfId="4" priority="5" stopIfTrue="1" operator="equal">
      <formula>0</formula>
    </cfRule>
  </conditionalFormatting>
  <conditionalFormatting sqref="K26">
    <cfRule type="cellIs" dxfId="3" priority="4" stopIfTrue="1" operator="equal">
      <formula>0</formula>
    </cfRule>
  </conditionalFormatting>
  <conditionalFormatting sqref="K27:K28">
    <cfRule type="cellIs" dxfId="2" priority="3" stopIfTrue="1" operator="equal">
      <formula>0</formula>
    </cfRule>
  </conditionalFormatting>
  <conditionalFormatting sqref="K29">
    <cfRule type="cellIs" dxfId="1" priority="2" stopIfTrue="1" operator="equal">
      <formula>0</formula>
    </cfRule>
  </conditionalFormatting>
  <conditionalFormatting sqref="DQ11">
    <cfRule type="cellIs" dxfId="0" priority="1" stopIfTrue="1" operator="equal">
      <formula>"ОШИБКА"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8" scale="66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</vt:lpstr>
      <vt:lpstr>КП!Заголовки_для_печати</vt:lpstr>
      <vt:lpstr>КП!Область_печати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2015-10-23T04:01:22Z</dcterms:modified>
</cp:coreProperties>
</file>